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activeTab="3"/>
  </bookViews>
  <sheets>
    <sheet name="Sheet1" sheetId="4" r:id="rId1"/>
    <sheet name="Activity wise" sheetId="3" r:id="rId2"/>
    <sheet name="Sheet2" sheetId="5" r:id="rId3"/>
    <sheet name="Activity wise (2)" sheetId="6" r:id="rId4"/>
  </sheets>
  <calcPr calcId="152511"/>
</workbook>
</file>

<file path=xl/calcChain.xml><?xml version="1.0" encoding="utf-8"?>
<calcChain xmlns="http://schemas.openxmlformats.org/spreadsheetml/2006/main">
  <c r="CB63" i="6" l="1"/>
  <c r="CA63" i="6"/>
  <c r="BX63" i="6"/>
  <c r="BW63" i="6"/>
  <c r="BV63" i="6"/>
  <c r="BU63" i="6"/>
  <c r="BT63" i="6"/>
  <c r="BS63" i="6"/>
  <c r="BR63" i="6"/>
  <c r="BQ63" i="6"/>
  <c r="BP63" i="6"/>
  <c r="BO63" i="6"/>
  <c r="BN63" i="6"/>
  <c r="BM63" i="6"/>
  <c r="BJ63" i="6"/>
  <c r="BI63" i="6"/>
  <c r="BF63" i="6"/>
  <c r="BE63" i="6"/>
  <c r="BD63" i="6"/>
  <c r="BC63" i="6"/>
  <c r="AZ63" i="6"/>
  <c r="AY63" i="6"/>
  <c r="AX63" i="6"/>
  <c r="AW63" i="6"/>
  <c r="AV63" i="6"/>
  <c r="AU63" i="6"/>
  <c r="AT63" i="6"/>
  <c r="AS63" i="6"/>
  <c r="AR63" i="6"/>
  <c r="AQ63" i="6"/>
  <c r="AP63" i="6"/>
  <c r="AO63" i="6"/>
  <c r="AJ63" i="6"/>
  <c r="AI63" i="6"/>
  <c r="AH63" i="6"/>
  <c r="AG63" i="6"/>
  <c r="AD63" i="6"/>
  <c r="AC63" i="6"/>
  <c r="AB63" i="6"/>
  <c r="AA63" i="6"/>
  <c r="Z63" i="6"/>
  <c r="Y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C63" i="6"/>
  <c r="BH62" i="6"/>
  <c r="BG62" i="6"/>
  <c r="BB62" i="6"/>
  <c r="BA62" i="6"/>
  <c r="AL62" i="6"/>
  <c r="AK62" i="6"/>
  <c r="AF62" i="6"/>
  <c r="AE62" i="6"/>
  <c r="X62" i="6"/>
  <c r="W62" i="6"/>
  <c r="BH61" i="6"/>
  <c r="BG61" i="6"/>
  <c r="BB61" i="6"/>
  <c r="BA61" i="6"/>
  <c r="AL61" i="6"/>
  <c r="AK61" i="6"/>
  <c r="AF61" i="6"/>
  <c r="AE61" i="6"/>
  <c r="X61" i="6"/>
  <c r="W61" i="6"/>
  <c r="BH60" i="6"/>
  <c r="BG60" i="6"/>
  <c r="BB60" i="6"/>
  <c r="BA60" i="6"/>
  <c r="AL60" i="6"/>
  <c r="AK60" i="6"/>
  <c r="AF60" i="6"/>
  <c r="AE60" i="6"/>
  <c r="X60" i="6"/>
  <c r="W60" i="6"/>
  <c r="BH59" i="6"/>
  <c r="BG59" i="6"/>
  <c r="BB59" i="6"/>
  <c r="BA59" i="6"/>
  <c r="AL59" i="6"/>
  <c r="AK59" i="6"/>
  <c r="AF59" i="6"/>
  <c r="AE59" i="6"/>
  <c r="X59" i="6"/>
  <c r="W59" i="6"/>
  <c r="CB57" i="6"/>
  <c r="CA57" i="6"/>
  <c r="BX57" i="6"/>
  <c r="BW57" i="6"/>
  <c r="BV57" i="6"/>
  <c r="BU57" i="6"/>
  <c r="BT57" i="6"/>
  <c r="BS57" i="6"/>
  <c r="BR57" i="6"/>
  <c r="BQ57" i="6"/>
  <c r="BP57" i="6"/>
  <c r="BO57" i="6"/>
  <c r="BN57" i="6"/>
  <c r="BM57" i="6"/>
  <c r="BJ57" i="6"/>
  <c r="BI57" i="6"/>
  <c r="BF57" i="6"/>
  <c r="BE57" i="6"/>
  <c r="BD57" i="6"/>
  <c r="BC57" i="6"/>
  <c r="AZ57" i="6"/>
  <c r="AY57" i="6"/>
  <c r="AX57" i="6"/>
  <c r="AW57" i="6"/>
  <c r="AV57" i="6"/>
  <c r="AU57" i="6"/>
  <c r="AT57" i="6"/>
  <c r="AS57" i="6"/>
  <c r="AR57" i="6"/>
  <c r="AQ57" i="6"/>
  <c r="AP57" i="6"/>
  <c r="AO57" i="6"/>
  <c r="AJ57" i="6"/>
  <c r="AI57" i="6"/>
  <c r="AH57" i="6"/>
  <c r="AG57" i="6"/>
  <c r="AD57" i="6"/>
  <c r="AC57" i="6"/>
  <c r="AB57" i="6"/>
  <c r="AA57" i="6"/>
  <c r="Z57" i="6"/>
  <c r="Y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C57" i="6"/>
  <c r="BH56" i="6"/>
  <c r="BG56" i="6"/>
  <c r="BB56" i="6"/>
  <c r="BA56" i="6"/>
  <c r="AL56" i="6"/>
  <c r="AK56" i="6"/>
  <c r="AF56" i="6"/>
  <c r="AE56" i="6"/>
  <c r="X56" i="6"/>
  <c r="W56" i="6"/>
  <c r="BH55" i="6"/>
  <c r="BG55" i="6"/>
  <c r="BB55" i="6"/>
  <c r="BA55" i="6"/>
  <c r="AL55" i="6"/>
  <c r="AK55" i="6"/>
  <c r="AF55" i="6"/>
  <c r="AE55" i="6"/>
  <c r="X55" i="6"/>
  <c r="W55" i="6"/>
  <c r="BH54" i="6"/>
  <c r="BG54" i="6"/>
  <c r="BB54" i="6"/>
  <c r="BA54" i="6"/>
  <c r="AL54" i="6"/>
  <c r="AK54" i="6"/>
  <c r="AF54" i="6"/>
  <c r="AE54" i="6"/>
  <c r="X54" i="6"/>
  <c r="W54" i="6"/>
  <c r="CB52" i="6"/>
  <c r="CA52" i="6"/>
  <c r="BX52" i="6"/>
  <c r="BW52" i="6"/>
  <c r="BV52" i="6"/>
  <c r="BU52" i="6"/>
  <c r="BT52" i="6"/>
  <c r="BS52" i="6"/>
  <c r="BR52" i="6"/>
  <c r="BQ52" i="6"/>
  <c r="BP52" i="6"/>
  <c r="BO52" i="6"/>
  <c r="BN52" i="6"/>
  <c r="BM52" i="6"/>
  <c r="BJ52" i="6"/>
  <c r="BI52" i="6"/>
  <c r="BF52" i="6"/>
  <c r="BE52" i="6"/>
  <c r="BD52" i="6"/>
  <c r="BC52" i="6"/>
  <c r="AZ52" i="6"/>
  <c r="AY52" i="6"/>
  <c r="AX52" i="6"/>
  <c r="AW52" i="6"/>
  <c r="AV52" i="6"/>
  <c r="AU52" i="6"/>
  <c r="AT52" i="6"/>
  <c r="AS52" i="6"/>
  <c r="AR52" i="6"/>
  <c r="AQ52" i="6"/>
  <c r="AP52" i="6"/>
  <c r="AO52" i="6"/>
  <c r="AJ52" i="6"/>
  <c r="AI52" i="6"/>
  <c r="AH52" i="6"/>
  <c r="AG52" i="6"/>
  <c r="AD52" i="6"/>
  <c r="AC52" i="6"/>
  <c r="AB52" i="6"/>
  <c r="AA52" i="6"/>
  <c r="Z52" i="6"/>
  <c r="Y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BH50" i="6"/>
  <c r="BG50" i="6"/>
  <c r="BB50" i="6"/>
  <c r="BA50" i="6"/>
  <c r="AL50" i="6"/>
  <c r="AK50" i="6"/>
  <c r="X50" i="6"/>
  <c r="W50" i="6"/>
  <c r="BH47" i="6"/>
  <c r="BG47" i="6"/>
  <c r="BB47" i="6"/>
  <c r="BA47" i="6"/>
  <c r="AL47" i="6"/>
  <c r="AK47" i="6"/>
  <c r="AF47" i="6"/>
  <c r="AE47" i="6"/>
  <c r="X47" i="6"/>
  <c r="W47" i="6"/>
  <c r="BH46" i="6"/>
  <c r="BG46" i="6"/>
  <c r="BB46" i="6"/>
  <c r="BA46" i="6"/>
  <c r="AL46" i="6"/>
  <c r="AK46" i="6"/>
  <c r="AF46" i="6"/>
  <c r="AE46" i="6"/>
  <c r="X46" i="6"/>
  <c r="W46" i="6"/>
  <c r="BH45" i="6"/>
  <c r="BG45" i="6"/>
  <c r="BB45" i="6"/>
  <c r="BA45" i="6"/>
  <c r="AL45" i="6"/>
  <c r="AK45" i="6"/>
  <c r="AF45" i="6"/>
  <c r="AE45" i="6"/>
  <c r="X45" i="6"/>
  <c r="W45" i="6"/>
  <c r="BH44" i="6"/>
  <c r="BG44" i="6"/>
  <c r="BB44" i="6"/>
  <c r="BA44" i="6"/>
  <c r="AL44" i="6"/>
  <c r="AK44" i="6"/>
  <c r="AF44" i="6"/>
  <c r="AE44" i="6"/>
  <c r="X44" i="6"/>
  <c r="W44" i="6"/>
  <c r="BH43" i="6"/>
  <c r="BG43" i="6"/>
  <c r="BB43" i="6"/>
  <c r="BA43" i="6"/>
  <c r="AL43" i="6"/>
  <c r="AK43" i="6"/>
  <c r="AF43" i="6"/>
  <c r="AE43" i="6"/>
  <c r="X43" i="6"/>
  <c r="W43" i="6"/>
  <c r="BH42" i="6"/>
  <c r="BG42" i="6"/>
  <c r="BB42" i="6"/>
  <c r="BA42" i="6"/>
  <c r="AL42" i="6"/>
  <c r="AK42" i="6"/>
  <c r="AF42" i="6"/>
  <c r="AE42" i="6"/>
  <c r="X42" i="6"/>
  <c r="W42" i="6"/>
  <c r="BH41" i="6"/>
  <c r="BG41" i="6"/>
  <c r="BB41" i="6"/>
  <c r="BA41" i="6"/>
  <c r="AL41" i="6"/>
  <c r="AK41" i="6"/>
  <c r="AF41" i="6"/>
  <c r="AE41" i="6"/>
  <c r="X41" i="6"/>
  <c r="W41" i="6"/>
  <c r="BH40" i="6"/>
  <c r="BG40" i="6"/>
  <c r="BB40" i="6"/>
  <c r="BA40" i="6"/>
  <c r="AL40" i="6"/>
  <c r="AK40" i="6"/>
  <c r="AF40" i="6"/>
  <c r="AE40" i="6"/>
  <c r="X40" i="6"/>
  <c r="W40" i="6"/>
  <c r="BH39" i="6"/>
  <c r="BG39" i="6"/>
  <c r="BB39" i="6"/>
  <c r="BA39" i="6"/>
  <c r="AL39" i="6"/>
  <c r="AK39" i="6"/>
  <c r="AF39" i="6"/>
  <c r="AE39" i="6"/>
  <c r="X39" i="6"/>
  <c r="W39" i="6"/>
  <c r="BH38" i="6"/>
  <c r="BG38" i="6"/>
  <c r="BB38" i="6"/>
  <c r="BA38" i="6"/>
  <c r="AL38" i="6"/>
  <c r="AK38" i="6"/>
  <c r="AF38" i="6"/>
  <c r="AE38" i="6"/>
  <c r="X38" i="6"/>
  <c r="W38" i="6"/>
  <c r="BH37" i="6"/>
  <c r="BG37" i="6"/>
  <c r="BB37" i="6"/>
  <c r="BA37" i="6"/>
  <c r="AL37" i="6"/>
  <c r="AK37" i="6"/>
  <c r="AF37" i="6"/>
  <c r="AE37" i="6"/>
  <c r="X37" i="6"/>
  <c r="W37" i="6"/>
  <c r="BH36" i="6"/>
  <c r="BG36" i="6"/>
  <c r="BB36" i="6"/>
  <c r="BA36" i="6"/>
  <c r="AL36" i="6"/>
  <c r="AK36" i="6"/>
  <c r="AF36" i="6"/>
  <c r="AE36" i="6"/>
  <c r="X36" i="6"/>
  <c r="W36" i="6"/>
  <c r="BH35" i="6"/>
  <c r="BG35" i="6"/>
  <c r="BB35" i="6"/>
  <c r="BA35" i="6"/>
  <c r="AL35" i="6"/>
  <c r="AK35" i="6"/>
  <c r="AF35" i="6"/>
  <c r="AE35" i="6"/>
  <c r="X35" i="6"/>
  <c r="W35" i="6"/>
  <c r="BH34" i="6"/>
  <c r="BG34" i="6"/>
  <c r="BB34" i="6"/>
  <c r="BA34" i="6"/>
  <c r="AL34" i="6"/>
  <c r="AK34" i="6"/>
  <c r="AF34" i="6"/>
  <c r="AE34" i="6"/>
  <c r="X34" i="6"/>
  <c r="W34" i="6"/>
  <c r="BH33" i="6"/>
  <c r="BG33" i="6"/>
  <c r="BB33" i="6"/>
  <c r="BA33" i="6"/>
  <c r="AL33" i="6"/>
  <c r="AK33" i="6"/>
  <c r="AF33" i="6"/>
  <c r="AE33" i="6"/>
  <c r="X33" i="6"/>
  <c r="W33" i="6"/>
  <c r="BH32" i="6"/>
  <c r="BG32" i="6"/>
  <c r="BB32" i="6"/>
  <c r="BA32" i="6"/>
  <c r="AL32" i="6"/>
  <c r="AK32" i="6"/>
  <c r="AF32" i="6"/>
  <c r="AE32" i="6"/>
  <c r="X32" i="6"/>
  <c r="W32" i="6"/>
  <c r="BH31" i="6"/>
  <c r="BG31" i="6"/>
  <c r="BB31" i="6"/>
  <c r="BA31" i="6"/>
  <c r="AL31" i="6"/>
  <c r="AK31" i="6"/>
  <c r="AF31" i="6"/>
  <c r="AE31" i="6"/>
  <c r="X31" i="6"/>
  <c r="W31" i="6"/>
  <c r="CB30" i="6"/>
  <c r="CA30" i="6"/>
  <c r="BX30" i="6"/>
  <c r="BW30" i="6"/>
  <c r="BV30" i="6"/>
  <c r="BU30" i="6"/>
  <c r="BT30" i="6"/>
  <c r="BS30" i="6"/>
  <c r="BR30" i="6"/>
  <c r="BQ30" i="6"/>
  <c r="BP30" i="6"/>
  <c r="BO30" i="6"/>
  <c r="BN30" i="6"/>
  <c r="BM30" i="6"/>
  <c r="BJ30" i="6"/>
  <c r="BI30" i="6"/>
  <c r="BF30" i="6"/>
  <c r="BE30" i="6"/>
  <c r="BD30" i="6"/>
  <c r="BC30" i="6"/>
  <c r="AZ30" i="6"/>
  <c r="AY30" i="6"/>
  <c r="AX30" i="6"/>
  <c r="AW30" i="6"/>
  <c r="AV30" i="6"/>
  <c r="AU30" i="6"/>
  <c r="AT30" i="6"/>
  <c r="AS30" i="6"/>
  <c r="AR30" i="6"/>
  <c r="AQ30" i="6"/>
  <c r="AP30" i="6"/>
  <c r="AO30" i="6"/>
  <c r="AJ30" i="6"/>
  <c r="AI30" i="6"/>
  <c r="AH30" i="6"/>
  <c r="AG30" i="6"/>
  <c r="AD30" i="6"/>
  <c r="AC30" i="6"/>
  <c r="AB30" i="6"/>
  <c r="AA30" i="6"/>
  <c r="Z30" i="6"/>
  <c r="Y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BH29" i="6"/>
  <c r="BG29" i="6"/>
  <c r="BB29" i="6"/>
  <c r="BA29" i="6"/>
  <c r="AL29" i="6"/>
  <c r="AK29" i="6"/>
  <c r="AF29" i="6"/>
  <c r="AE29" i="6"/>
  <c r="X29" i="6"/>
  <c r="W29" i="6"/>
  <c r="BH28" i="6"/>
  <c r="BG28" i="6"/>
  <c r="BB28" i="6"/>
  <c r="BA28" i="6"/>
  <c r="AL28" i="6"/>
  <c r="AK28" i="6"/>
  <c r="AF28" i="6"/>
  <c r="AE28" i="6"/>
  <c r="X28" i="6"/>
  <c r="W28" i="6"/>
  <c r="BH27" i="6"/>
  <c r="BG27" i="6"/>
  <c r="BB27" i="6"/>
  <c r="BA27" i="6"/>
  <c r="AL27" i="6"/>
  <c r="AK27" i="6"/>
  <c r="AF27" i="6"/>
  <c r="AE27" i="6"/>
  <c r="X27" i="6"/>
  <c r="W27" i="6"/>
  <c r="BH26" i="6"/>
  <c r="BG26" i="6"/>
  <c r="BB26" i="6"/>
  <c r="BA26" i="6"/>
  <c r="AL26" i="6"/>
  <c r="AK26" i="6"/>
  <c r="AF26" i="6"/>
  <c r="AE26" i="6"/>
  <c r="X26" i="6"/>
  <c r="W26" i="6"/>
  <c r="BH25" i="6"/>
  <c r="BG25" i="6"/>
  <c r="BB25" i="6"/>
  <c r="BA25" i="6"/>
  <c r="AL25" i="6"/>
  <c r="AK25" i="6"/>
  <c r="AF25" i="6"/>
  <c r="AE25" i="6"/>
  <c r="X25" i="6"/>
  <c r="W25" i="6"/>
  <c r="BH24" i="6"/>
  <c r="BG24" i="6"/>
  <c r="BB24" i="6"/>
  <c r="BA24" i="6"/>
  <c r="AL24" i="6"/>
  <c r="AK24" i="6"/>
  <c r="AF24" i="6"/>
  <c r="AE24" i="6"/>
  <c r="X24" i="6"/>
  <c r="W24" i="6"/>
  <c r="BH23" i="6"/>
  <c r="BG23" i="6"/>
  <c r="BB23" i="6"/>
  <c r="BA23" i="6"/>
  <c r="AL23" i="6"/>
  <c r="AK23" i="6"/>
  <c r="AF23" i="6"/>
  <c r="AE23" i="6"/>
  <c r="X23" i="6"/>
  <c r="W23" i="6"/>
  <c r="BH22" i="6"/>
  <c r="BG22" i="6"/>
  <c r="BB22" i="6"/>
  <c r="BA22" i="6"/>
  <c r="AL22" i="6"/>
  <c r="AK22" i="6"/>
  <c r="AF22" i="6"/>
  <c r="AE22" i="6"/>
  <c r="X22" i="6"/>
  <c r="W22" i="6"/>
  <c r="BH21" i="6"/>
  <c r="BG21" i="6"/>
  <c r="BB21" i="6"/>
  <c r="BA21" i="6"/>
  <c r="AL21" i="6"/>
  <c r="AK21" i="6"/>
  <c r="AF21" i="6"/>
  <c r="AE21" i="6"/>
  <c r="X21" i="6"/>
  <c r="W21" i="6"/>
  <c r="BH20" i="6"/>
  <c r="BG20" i="6"/>
  <c r="BB20" i="6"/>
  <c r="BA20" i="6"/>
  <c r="AL20" i="6"/>
  <c r="AK20" i="6"/>
  <c r="AF20" i="6"/>
  <c r="AE20" i="6"/>
  <c r="X20" i="6"/>
  <c r="W20" i="6"/>
  <c r="BH19" i="6"/>
  <c r="BG19" i="6"/>
  <c r="BB19" i="6"/>
  <c r="BA19" i="6"/>
  <c r="AL19" i="6"/>
  <c r="AK19" i="6"/>
  <c r="AF19" i="6"/>
  <c r="AE19" i="6"/>
  <c r="X19" i="6"/>
  <c r="W19" i="6"/>
  <c r="BH18" i="6"/>
  <c r="BG18" i="6"/>
  <c r="BB18" i="6"/>
  <c r="BA18" i="6"/>
  <c r="AL18" i="6"/>
  <c r="AK18" i="6"/>
  <c r="AF18" i="6"/>
  <c r="AE18" i="6"/>
  <c r="X18" i="6"/>
  <c r="W18" i="6"/>
  <c r="BH17" i="6"/>
  <c r="BG17" i="6"/>
  <c r="BB17" i="6"/>
  <c r="BA17" i="6"/>
  <c r="AL17" i="6"/>
  <c r="AK17" i="6"/>
  <c r="AF17" i="6"/>
  <c r="AE17" i="6"/>
  <c r="X17" i="6"/>
  <c r="W17" i="6"/>
  <c r="BH16" i="6"/>
  <c r="BG16" i="6"/>
  <c r="BB16" i="6"/>
  <c r="BA16" i="6"/>
  <c r="AL16" i="6"/>
  <c r="AK16" i="6"/>
  <c r="AF16" i="6"/>
  <c r="AE16" i="6"/>
  <c r="X16" i="6"/>
  <c r="W16" i="6"/>
  <c r="BH15" i="6"/>
  <c r="BG15" i="6"/>
  <c r="BB15" i="6"/>
  <c r="BA15" i="6"/>
  <c r="AL15" i="6"/>
  <c r="AK15" i="6"/>
  <c r="AF15" i="6"/>
  <c r="AE15" i="6"/>
  <c r="X15" i="6"/>
  <c r="W15" i="6"/>
  <c r="BH14" i="6"/>
  <c r="BG14" i="6"/>
  <c r="BB14" i="6"/>
  <c r="BA14" i="6"/>
  <c r="AL14" i="6"/>
  <c r="AK14" i="6"/>
  <c r="AF14" i="6"/>
  <c r="AE14" i="6"/>
  <c r="X14" i="6"/>
  <c r="W14" i="6"/>
  <c r="BH13" i="6"/>
  <c r="BG13" i="6"/>
  <c r="BB13" i="6"/>
  <c r="BA13" i="6"/>
  <c r="AL13" i="6"/>
  <c r="AK13" i="6"/>
  <c r="AF13" i="6"/>
  <c r="AE13" i="6"/>
  <c r="X13" i="6"/>
  <c r="W13" i="6"/>
  <c r="BH12" i="6"/>
  <c r="BG12" i="6"/>
  <c r="BB12" i="6"/>
  <c r="BA12" i="6"/>
  <c r="AL12" i="6"/>
  <c r="AK12" i="6"/>
  <c r="AF12" i="6"/>
  <c r="AE12" i="6"/>
  <c r="X12" i="6"/>
  <c r="W12" i="6"/>
  <c r="J64" i="5"/>
  <c r="I64" i="5"/>
  <c r="J63" i="5"/>
  <c r="I63" i="5"/>
  <c r="J62" i="5"/>
  <c r="I62" i="5"/>
  <c r="J61" i="5"/>
  <c r="I61" i="5"/>
  <c r="J60" i="5"/>
  <c r="I60" i="5"/>
  <c r="J59" i="5"/>
  <c r="I59" i="5"/>
  <c r="J58" i="5"/>
  <c r="I58" i="5"/>
  <c r="J57" i="5"/>
  <c r="I57" i="5"/>
  <c r="J56" i="5"/>
  <c r="I56" i="5"/>
  <c r="J55" i="5"/>
  <c r="I55" i="5"/>
  <c r="J54" i="5"/>
  <c r="I54" i="5"/>
  <c r="J53" i="5"/>
  <c r="I53" i="5"/>
  <c r="J50" i="5"/>
  <c r="I50" i="5"/>
  <c r="J49" i="5"/>
  <c r="I49" i="5"/>
  <c r="J48" i="5"/>
  <c r="I48" i="5"/>
  <c r="J46" i="5"/>
  <c r="I46" i="5"/>
  <c r="J45" i="5"/>
  <c r="I45" i="5"/>
  <c r="J44" i="5"/>
  <c r="I44" i="5"/>
  <c r="J43" i="5"/>
  <c r="I43" i="5"/>
  <c r="J42" i="5"/>
  <c r="I42" i="5"/>
  <c r="J41" i="5"/>
  <c r="I41" i="5"/>
  <c r="J40" i="5"/>
  <c r="I40" i="5"/>
  <c r="J39" i="5"/>
  <c r="I39" i="5"/>
  <c r="J38" i="5"/>
  <c r="I38" i="5"/>
  <c r="J37" i="5"/>
  <c r="I37" i="5"/>
  <c r="J36" i="5"/>
  <c r="I36" i="5"/>
  <c r="J35" i="5"/>
  <c r="I35" i="5"/>
  <c r="J34" i="5"/>
  <c r="J47" i="5" s="1"/>
  <c r="I34" i="5"/>
  <c r="J32" i="5"/>
  <c r="I32" i="5"/>
  <c r="J31" i="5"/>
  <c r="I31" i="5"/>
  <c r="J30" i="5"/>
  <c r="I30" i="5"/>
  <c r="J29" i="5"/>
  <c r="I29" i="5"/>
  <c r="J28" i="5"/>
  <c r="I28" i="5"/>
  <c r="J27" i="5"/>
  <c r="I27" i="5"/>
  <c r="J26" i="5"/>
  <c r="I26" i="5"/>
  <c r="J25" i="5"/>
  <c r="I25" i="5"/>
  <c r="J24" i="5"/>
  <c r="I24" i="5"/>
  <c r="J23" i="5"/>
  <c r="I23" i="5"/>
  <c r="J22" i="5"/>
  <c r="I22" i="5"/>
  <c r="J21" i="5"/>
  <c r="I21" i="5"/>
  <c r="J20" i="5"/>
  <c r="I20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2" i="5"/>
  <c r="I12" i="5"/>
  <c r="G53" i="6" l="1"/>
  <c r="G58" i="6" s="1"/>
  <c r="G64" i="6" s="1"/>
  <c r="AM25" i="6"/>
  <c r="AN59" i="6"/>
  <c r="AN36" i="6"/>
  <c r="AM56" i="6"/>
  <c r="AN41" i="6"/>
  <c r="AN56" i="6"/>
  <c r="AN13" i="6"/>
  <c r="AN25" i="6"/>
  <c r="AM28" i="6"/>
  <c r="AM33" i="6"/>
  <c r="AN37" i="6"/>
  <c r="AN20" i="6"/>
  <c r="AN28" i="6"/>
  <c r="AN33" i="6"/>
  <c r="AM36" i="6"/>
  <c r="AN40" i="6"/>
  <c r="AN44" i="6"/>
  <c r="AN54" i="6"/>
  <c r="AM20" i="6"/>
  <c r="AN12" i="6"/>
  <c r="AN45" i="6"/>
  <c r="AM59" i="6"/>
  <c r="AN61" i="6"/>
  <c r="AN35" i="6"/>
  <c r="AN39" i="6"/>
  <c r="AN17" i="6"/>
  <c r="AM21" i="6"/>
  <c r="AN26" i="6"/>
  <c r="AM34" i="6"/>
  <c r="AN38" i="6"/>
  <c r="AN43" i="6"/>
  <c r="AN47" i="6"/>
  <c r="AN55" i="6"/>
  <c r="AM60" i="6"/>
  <c r="AM16" i="6"/>
  <c r="AN34" i="6"/>
  <c r="AM37" i="6"/>
  <c r="AN42" i="6"/>
  <c r="AN46" i="6"/>
  <c r="AM54" i="6"/>
  <c r="AN62" i="6"/>
  <c r="AM29" i="6"/>
  <c r="AM24" i="6"/>
  <c r="AM31" i="6"/>
  <c r="AN32" i="6"/>
  <c r="AN16" i="6"/>
  <c r="AM19" i="6"/>
  <c r="AM27" i="6"/>
  <c r="AN14" i="6"/>
  <c r="AM18" i="6"/>
  <c r="AN27" i="6"/>
  <c r="AN29" i="6"/>
  <c r="AM12" i="6"/>
  <c r="AM17" i="6"/>
  <c r="AN18" i="6"/>
  <c r="AM23" i="6"/>
  <c r="AN24" i="6"/>
  <c r="AM26" i="6"/>
  <c r="AN31" i="6"/>
  <c r="AM45" i="6"/>
  <c r="AM55" i="6"/>
  <c r="AM40" i="6"/>
  <c r="AM41" i="6"/>
  <c r="AM42" i="6"/>
  <c r="AM43" i="6"/>
  <c r="AM44" i="6"/>
  <c r="AM46" i="6"/>
  <c r="AM61" i="6"/>
  <c r="AM13" i="6"/>
  <c r="BL26" i="6"/>
  <c r="AN21" i="6"/>
  <c r="AM15" i="6"/>
  <c r="AM35" i="6"/>
  <c r="BK24" i="6"/>
  <c r="AN19" i="6"/>
  <c r="AN23" i="6"/>
  <c r="BL27" i="6"/>
  <c r="AN22" i="6"/>
  <c r="BH57" i="6"/>
  <c r="AN15" i="6"/>
  <c r="AM14" i="6"/>
  <c r="AM39" i="6"/>
  <c r="BL41" i="6"/>
  <c r="I53" i="6"/>
  <c r="I58" i="6" s="1"/>
  <c r="I64" i="6" s="1"/>
  <c r="O53" i="6"/>
  <c r="O58" i="6" s="1"/>
  <c r="O64" i="6" s="1"/>
  <c r="Q53" i="6"/>
  <c r="Q58" i="6" s="1"/>
  <c r="Q64" i="6" s="1"/>
  <c r="U53" i="6"/>
  <c r="U58" i="6" s="1"/>
  <c r="U64" i="6" s="1"/>
  <c r="AG53" i="6"/>
  <c r="AG58" i="6" s="1"/>
  <c r="AG64" i="6" s="1"/>
  <c r="AI53" i="6"/>
  <c r="AI58" i="6" s="1"/>
  <c r="AI64" i="6" s="1"/>
  <c r="AO53" i="6"/>
  <c r="AO58" i="6" s="1"/>
  <c r="AO64" i="6" s="1"/>
  <c r="AQ53" i="6"/>
  <c r="AQ58" i="6" s="1"/>
  <c r="AQ64" i="6" s="1"/>
  <c r="AS53" i="6"/>
  <c r="AS58" i="6" s="1"/>
  <c r="AS64" i="6" s="1"/>
  <c r="AU53" i="6"/>
  <c r="AU58" i="6" s="1"/>
  <c r="AU64" i="6" s="1"/>
  <c r="AW53" i="6"/>
  <c r="AW58" i="6" s="1"/>
  <c r="AW64" i="6" s="1"/>
  <c r="AY53" i="6"/>
  <c r="AY58" i="6" s="1"/>
  <c r="AY64" i="6" s="1"/>
  <c r="BI53" i="6"/>
  <c r="BM53" i="6"/>
  <c r="BM58" i="6" s="1"/>
  <c r="BM64" i="6" s="1"/>
  <c r="BO53" i="6"/>
  <c r="BO58" i="6" s="1"/>
  <c r="BO64" i="6" s="1"/>
  <c r="BQ53" i="6"/>
  <c r="BQ58" i="6" s="1"/>
  <c r="BQ64" i="6" s="1"/>
  <c r="BS53" i="6"/>
  <c r="BS58" i="6" s="1"/>
  <c r="BS64" i="6" s="1"/>
  <c r="BU53" i="6"/>
  <c r="BU58" i="6" s="1"/>
  <c r="BU64" i="6" s="1"/>
  <c r="BW53" i="6"/>
  <c r="BW58" i="6" s="1"/>
  <c r="BW64" i="6" s="1"/>
  <c r="CA53" i="6"/>
  <c r="CA58" i="6" s="1"/>
  <c r="CA64" i="6" s="1"/>
  <c r="BK45" i="6"/>
  <c r="AM38" i="6"/>
  <c r="E53" i="6"/>
  <c r="E58" i="6" s="1"/>
  <c r="E64" i="6" s="1"/>
  <c r="K53" i="6"/>
  <c r="K58" i="6" s="1"/>
  <c r="K64" i="6" s="1"/>
  <c r="M53" i="6"/>
  <c r="M58" i="6" s="1"/>
  <c r="M64" i="6" s="1"/>
  <c r="S53" i="6"/>
  <c r="S58" i="6" s="1"/>
  <c r="S64" i="6" s="1"/>
  <c r="BL21" i="6"/>
  <c r="AM22" i="6"/>
  <c r="AM47" i="6"/>
  <c r="BK18" i="6"/>
  <c r="BL40" i="6"/>
  <c r="BZ40" i="6" s="1"/>
  <c r="CD40" i="6" s="1"/>
  <c r="BK44" i="6"/>
  <c r="BK21" i="6"/>
  <c r="BK23" i="6"/>
  <c r="BL12" i="6"/>
  <c r="BI58" i="6"/>
  <c r="BI64" i="6" s="1"/>
  <c r="AE52" i="6"/>
  <c r="BB57" i="6"/>
  <c r="BL20" i="6"/>
  <c r="AF30" i="6"/>
  <c r="BL13" i="6"/>
  <c r="BL16" i="6"/>
  <c r="BL17" i="6"/>
  <c r="BL33" i="6"/>
  <c r="BK37" i="6"/>
  <c r="BA63" i="6"/>
  <c r="BK15" i="6"/>
  <c r="BK28" i="6"/>
  <c r="BY28" i="6" s="1"/>
  <c r="CC28" i="6" s="1"/>
  <c r="D53" i="6"/>
  <c r="D58" i="6" s="1"/>
  <c r="D64" i="6" s="1"/>
  <c r="BD53" i="6"/>
  <c r="BD58" i="6" s="1"/>
  <c r="BD64" i="6" s="1"/>
  <c r="BF53" i="6"/>
  <c r="BF58" i="6" s="1"/>
  <c r="BF64" i="6" s="1"/>
  <c r="BB52" i="6"/>
  <c r="BL32" i="6"/>
  <c r="BK36" i="6"/>
  <c r="BG57" i="6"/>
  <c r="BL55" i="6"/>
  <c r="BL62" i="6"/>
  <c r="BA57" i="6"/>
  <c r="BL14" i="6"/>
  <c r="BK19" i="6"/>
  <c r="F53" i="6"/>
  <c r="F58" i="6" s="1"/>
  <c r="F64" i="6" s="1"/>
  <c r="H53" i="6"/>
  <c r="H58" i="6" s="1"/>
  <c r="H64" i="6" s="1"/>
  <c r="J53" i="6"/>
  <c r="J58" i="6" s="1"/>
  <c r="J64" i="6" s="1"/>
  <c r="L53" i="6"/>
  <c r="L58" i="6" s="1"/>
  <c r="L64" i="6" s="1"/>
  <c r="N53" i="6"/>
  <c r="N58" i="6" s="1"/>
  <c r="N64" i="6" s="1"/>
  <c r="P53" i="6"/>
  <c r="P58" i="6" s="1"/>
  <c r="P64" i="6" s="1"/>
  <c r="Z53" i="6"/>
  <c r="Z58" i="6" s="1"/>
  <c r="Z64" i="6" s="1"/>
  <c r="AB53" i="6"/>
  <c r="AB58" i="6" s="1"/>
  <c r="AB64" i="6" s="1"/>
  <c r="AD53" i="6"/>
  <c r="AD58" i="6" s="1"/>
  <c r="AD64" i="6" s="1"/>
  <c r="AH53" i="6"/>
  <c r="AH58" i="6" s="1"/>
  <c r="AH64" i="6" s="1"/>
  <c r="AJ53" i="6"/>
  <c r="AJ58" i="6" s="1"/>
  <c r="AJ64" i="6" s="1"/>
  <c r="AP53" i="6"/>
  <c r="AP58" i="6" s="1"/>
  <c r="AP64" i="6" s="1"/>
  <c r="AR53" i="6"/>
  <c r="AR58" i="6" s="1"/>
  <c r="AR64" i="6" s="1"/>
  <c r="AT53" i="6"/>
  <c r="AT58" i="6" s="1"/>
  <c r="AT64" i="6" s="1"/>
  <c r="AV53" i="6"/>
  <c r="AV58" i="6" s="1"/>
  <c r="AV64" i="6" s="1"/>
  <c r="AX53" i="6"/>
  <c r="AX58" i="6" s="1"/>
  <c r="AX64" i="6" s="1"/>
  <c r="AZ53" i="6"/>
  <c r="AZ58" i="6" s="1"/>
  <c r="AZ64" i="6" s="1"/>
  <c r="BJ53" i="6"/>
  <c r="BJ58" i="6" s="1"/>
  <c r="BJ64" i="6" s="1"/>
  <c r="BN53" i="6"/>
  <c r="BN58" i="6" s="1"/>
  <c r="BN64" i="6" s="1"/>
  <c r="BP53" i="6"/>
  <c r="BP58" i="6" s="1"/>
  <c r="BP64" i="6" s="1"/>
  <c r="BR53" i="6"/>
  <c r="BR58" i="6" s="1"/>
  <c r="BR64" i="6" s="1"/>
  <c r="BT53" i="6"/>
  <c r="BT58" i="6" s="1"/>
  <c r="BT64" i="6" s="1"/>
  <c r="BV53" i="6"/>
  <c r="BV58" i="6" s="1"/>
  <c r="BV64" i="6" s="1"/>
  <c r="BX53" i="6"/>
  <c r="BX58" i="6" s="1"/>
  <c r="BX64" i="6" s="1"/>
  <c r="CB53" i="6"/>
  <c r="CB58" i="6" s="1"/>
  <c r="CB64" i="6" s="1"/>
  <c r="AF52" i="6"/>
  <c r="BL36" i="6"/>
  <c r="BL37" i="6"/>
  <c r="BL44" i="6"/>
  <c r="BL45" i="6"/>
  <c r="X57" i="6"/>
  <c r="AK57" i="6"/>
  <c r="BB63" i="6"/>
  <c r="BL61" i="6"/>
  <c r="BK14" i="6"/>
  <c r="BL18" i="6"/>
  <c r="BK22" i="6"/>
  <c r="BK25" i="6"/>
  <c r="C53" i="6"/>
  <c r="C58" i="6" s="1"/>
  <c r="C64" i="6" s="1"/>
  <c r="BC53" i="6"/>
  <c r="BC58" i="6" s="1"/>
  <c r="BC64" i="6" s="1"/>
  <c r="BE53" i="6"/>
  <c r="BE58" i="6" s="1"/>
  <c r="BE64" i="6" s="1"/>
  <c r="BK32" i="6"/>
  <c r="BK33" i="6"/>
  <c r="BK40" i="6"/>
  <c r="BK41" i="6"/>
  <c r="BK47" i="6"/>
  <c r="AM50" i="6"/>
  <c r="BK50" i="6"/>
  <c r="BK55" i="6"/>
  <c r="BG63" i="6"/>
  <c r="BA52" i="6"/>
  <c r="AL52" i="6"/>
  <c r="R53" i="6"/>
  <c r="R58" i="6" s="1"/>
  <c r="R64" i="6" s="1"/>
  <c r="V53" i="6"/>
  <c r="V58" i="6" s="1"/>
  <c r="V64" i="6" s="1"/>
  <c r="BH30" i="6"/>
  <c r="BK13" i="6"/>
  <c r="BK17" i="6"/>
  <c r="BL22" i="6"/>
  <c r="BL23" i="6"/>
  <c r="AE30" i="6"/>
  <c r="BK26" i="6"/>
  <c r="BL29" i="6"/>
  <c r="BK34" i="6"/>
  <c r="BK35" i="6"/>
  <c r="BK38" i="6"/>
  <c r="BK39" i="6"/>
  <c r="BK42" i="6"/>
  <c r="BK43" i="6"/>
  <c r="BK46" i="6"/>
  <c r="AN50" i="6"/>
  <c r="BL50" i="6"/>
  <c r="W57" i="6"/>
  <c r="AE57" i="6"/>
  <c r="BL56" i="6"/>
  <c r="AF63" i="6"/>
  <c r="BL60" i="6"/>
  <c r="T53" i="6"/>
  <c r="T58" i="6" s="1"/>
  <c r="T64" i="6" s="1"/>
  <c r="BK12" i="6"/>
  <c r="BL15" i="6"/>
  <c r="BK16" i="6"/>
  <c r="BL19" i="6"/>
  <c r="BK20" i="6"/>
  <c r="BL24" i="6"/>
  <c r="BL25" i="6"/>
  <c r="BK27" i="6"/>
  <c r="BL28" i="6"/>
  <c r="BK29" i="6"/>
  <c r="BH52" i="6"/>
  <c r="BL34" i="6"/>
  <c r="BL35" i="6"/>
  <c r="BL38" i="6"/>
  <c r="BL39" i="6"/>
  <c r="BL42" i="6"/>
  <c r="BL43" i="6"/>
  <c r="BL46" i="6"/>
  <c r="BL47" i="6"/>
  <c r="BK56" i="6"/>
  <c r="BK60" i="6"/>
  <c r="BK61" i="6"/>
  <c r="BK62" i="6"/>
  <c r="W52" i="6"/>
  <c r="AM32" i="6"/>
  <c r="AK30" i="6"/>
  <c r="AC53" i="6"/>
  <c r="AC58" i="6" s="1"/>
  <c r="AC64" i="6" s="1"/>
  <c r="BA30" i="6"/>
  <c r="BG30" i="6"/>
  <c r="BG52" i="6"/>
  <c r="BK31" i="6"/>
  <c r="BK54" i="6"/>
  <c r="AM62" i="6"/>
  <c r="W63" i="6"/>
  <c r="X30" i="6"/>
  <c r="AL30" i="6"/>
  <c r="BB30" i="6"/>
  <c r="BL31" i="6"/>
  <c r="BL54" i="6"/>
  <c r="W30" i="6"/>
  <c r="Y53" i="6"/>
  <c r="Y58" i="6" s="1"/>
  <c r="Y64" i="6" s="1"/>
  <c r="AA53" i="6"/>
  <c r="AA58" i="6" s="1"/>
  <c r="AA64" i="6" s="1"/>
  <c r="AK52" i="6"/>
  <c r="AN60" i="6"/>
  <c r="X63" i="6"/>
  <c r="BK59" i="6"/>
  <c r="X52" i="6"/>
  <c r="AK63" i="6"/>
  <c r="BH63" i="6"/>
  <c r="BL59" i="6"/>
  <c r="AF57" i="6"/>
  <c r="AL57" i="6"/>
  <c r="AE63" i="6"/>
  <c r="AL63" i="6"/>
  <c r="I33" i="5"/>
  <c r="I51" i="5"/>
  <c r="I47" i="5"/>
  <c r="J33" i="5"/>
  <c r="J52" i="5" s="1"/>
  <c r="J51" i="5"/>
  <c r="FB63" i="3"/>
  <c r="FA63" i="3"/>
  <c r="EZ63" i="3"/>
  <c r="EY63" i="3"/>
  <c r="ET63" i="3"/>
  <c r="ES63" i="3"/>
  <c r="ER63" i="3"/>
  <c r="EQ63" i="3"/>
  <c r="EP63" i="3"/>
  <c r="EO63" i="3"/>
  <c r="EN63" i="3"/>
  <c r="EM63" i="3"/>
  <c r="EL63" i="3"/>
  <c r="EK63" i="3"/>
  <c r="EJ63" i="3"/>
  <c r="EI63" i="3"/>
  <c r="EH63" i="3"/>
  <c r="EG63" i="3"/>
  <c r="EF63" i="3"/>
  <c r="EE63" i="3"/>
  <c r="ED63" i="3"/>
  <c r="EC63" i="3"/>
  <c r="EB63" i="3"/>
  <c r="EA63" i="3"/>
  <c r="DZ63" i="3"/>
  <c r="DY63" i="3"/>
  <c r="DX63" i="3"/>
  <c r="DW63" i="3"/>
  <c r="DR63" i="3"/>
  <c r="DQ63" i="3"/>
  <c r="DP63" i="3"/>
  <c r="DO63" i="3"/>
  <c r="DL63" i="3"/>
  <c r="DK63" i="3"/>
  <c r="DJ63" i="3"/>
  <c r="DI63" i="3"/>
  <c r="DH63" i="3"/>
  <c r="DG63" i="3"/>
  <c r="DF63" i="3"/>
  <c r="DE63" i="3"/>
  <c r="DD63" i="3"/>
  <c r="DC63" i="3"/>
  <c r="CZ63" i="3"/>
  <c r="CY63" i="3"/>
  <c r="CX63" i="3"/>
  <c r="CW63" i="3"/>
  <c r="CV63" i="3"/>
  <c r="CU63" i="3"/>
  <c r="CT63" i="3"/>
  <c r="CS63" i="3"/>
  <c r="CR63" i="3"/>
  <c r="CQ63" i="3"/>
  <c r="CP63" i="3"/>
  <c r="CO63" i="3"/>
  <c r="CN63" i="3"/>
  <c r="CM63" i="3"/>
  <c r="CL63" i="3"/>
  <c r="CK63" i="3"/>
  <c r="CJ63" i="3"/>
  <c r="CI63" i="3"/>
  <c r="CH63" i="3"/>
  <c r="CG63" i="3"/>
  <c r="CF63" i="3"/>
  <c r="CE63" i="3"/>
  <c r="CD63" i="3"/>
  <c r="CC63" i="3"/>
  <c r="CB63" i="3"/>
  <c r="CA63" i="3"/>
  <c r="BR63" i="3"/>
  <c r="BQ63" i="3"/>
  <c r="BP63" i="3"/>
  <c r="BO63" i="3"/>
  <c r="BN63" i="3"/>
  <c r="BM63" i="3"/>
  <c r="BL63" i="3"/>
  <c r="BK63" i="3"/>
  <c r="BF63" i="3"/>
  <c r="BE63" i="3"/>
  <c r="BD63" i="3"/>
  <c r="BC63" i="3"/>
  <c r="BB63" i="3"/>
  <c r="BA63" i="3"/>
  <c r="AZ63" i="3"/>
  <c r="AY63" i="3"/>
  <c r="AX63" i="3"/>
  <c r="AW63" i="3"/>
  <c r="AV63" i="3"/>
  <c r="AU63" i="3"/>
  <c r="AP63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DT62" i="3"/>
  <c r="DS62" i="3"/>
  <c r="DN62" i="3"/>
  <c r="DV62" i="3" s="1"/>
  <c r="DM62" i="3"/>
  <c r="DU62" i="3" s="1"/>
  <c r="DB62" i="3"/>
  <c r="DA62" i="3"/>
  <c r="BY62" i="3"/>
  <c r="BV62" i="3"/>
  <c r="BU62" i="3"/>
  <c r="BT62" i="3"/>
  <c r="BS62" i="3"/>
  <c r="BJ62" i="3"/>
  <c r="BI62" i="3"/>
  <c r="BH62" i="3"/>
  <c r="BG62" i="3"/>
  <c r="AT62" i="3"/>
  <c r="BZ62" i="3" s="1"/>
  <c r="EX62" i="3" s="1"/>
  <c r="FF62" i="3" s="1"/>
  <c r="AS62" i="3"/>
  <c r="AR62" i="3"/>
  <c r="BX62" i="3" s="1"/>
  <c r="EV62" i="3" s="1"/>
  <c r="FD62" i="3" s="1"/>
  <c r="AQ62" i="3"/>
  <c r="BW62" i="3" s="1"/>
  <c r="EU62" i="3" s="1"/>
  <c r="FC62" i="3" s="1"/>
  <c r="DT61" i="3"/>
  <c r="DS61" i="3"/>
  <c r="DN61" i="3"/>
  <c r="DV61" i="3" s="1"/>
  <c r="EX61" i="3" s="1"/>
  <c r="FF61" i="3" s="1"/>
  <c r="DM61" i="3"/>
  <c r="DU61" i="3" s="1"/>
  <c r="DB61" i="3"/>
  <c r="DA61" i="3"/>
  <c r="BZ61" i="3"/>
  <c r="BY61" i="3"/>
  <c r="BV61" i="3"/>
  <c r="BU61" i="3"/>
  <c r="BT61" i="3"/>
  <c r="BS61" i="3"/>
  <c r="BJ61" i="3"/>
  <c r="BI61" i="3"/>
  <c r="BH61" i="3"/>
  <c r="BG61" i="3"/>
  <c r="AT61" i="3"/>
  <c r="AS61" i="3"/>
  <c r="AR61" i="3"/>
  <c r="BX61" i="3" s="1"/>
  <c r="EV61" i="3" s="1"/>
  <c r="FD61" i="3" s="1"/>
  <c r="AQ61" i="3"/>
  <c r="BW61" i="3" s="1"/>
  <c r="EU61" i="3" s="1"/>
  <c r="FC61" i="3" s="1"/>
  <c r="DT60" i="3"/>
  <c r="DS60" i="3"/>
  <c r="DN60" i="3"/>
  <c r="DV60" i="3" s="1"/>
  <c r="DM60" i="3"/>
  <c r="DU60" i="3" s="1"/>
  <c r="DB60" i="3"/>
  <c r="DA60" i="3"/>
  <c r="BZ60" i="3"/>
  <c r="EX60" i="3" s="1"/>
  <c r="FF60" i="3" s="1"/>
  <c r="BV60" i="3"/>
  <c r="BU60" i="3"/>
  <c r="BT60" i="3"/>
  <c r="BS60" i="3"/>
  <c r="BJ60" i="3"/>
  <c r="BI60" i="3"/>
  <c r="BI63" i="3" s="1"/>
  <c r="BH60" i="3"/>
  <c r="BG60" i="3"/>
  <c r="AT60" i="3"/>
  <c r="AS60" i="3"/>
  <c r="BY60" i="3" s="1"/>
  <c r="EW60" i="3" s="1"/>
  <c r="FE60" i="3" s="1"/>
  <c r="AR60" i="3"/>
  <c r="BX60" i="3" s="1"/>
  <c r="EV60" i="3" s="1"/>
  <c r="FD60" i="3" s="1"/>
  <c r="AQ60" i="3"/>
  <c r="BW60" i="3" s="1"/>
  <c r="EU60" i="3" s="1"/>
  <c r="FC60" i="3" s="1"/>
  <c r="DT59" i="3"/>
  <c r="DT63" i="3" s="1"/>
  <c r="DS59" i="3"/>
  <c r="DS63" i="3" s="1"/>
  <c r="DN59" i="3"/>
  <c r="DM59" i="3"/>
  <c r="DM63" i="3" s="1"/>
  <c r="DB59" i="3"/>
  <c r="DB63" i="3" s="1"/>
  <c r="DA59" i="3"/>
  <c r="BV59" i="3"/>
  <c r="BV63" i="3" s="1"/>
  <c r="BU59" i="3"/>
  <c r="BU63" i="3" s="1"/>
  <c r="BT59" i="3"/>
  <c r="BT63" i="3" s="1"/>
  <c r="BS59" i="3"/>
  <c r="BS63" i="3" s="1"/>
  <c r="BJ59" i="3"/>
  <c r="BJ63" i="3" s="1"/>
  <c r="BI59" i="3"/>
  <c r="BH59" i="3"/>
  <c r="BH63" i="3" s="1"/>
  <c r="BG59" i="3"/>
  <c r="BG63" i="3" s="1"/>
  <c r="AT59" i="3"/>
  <c r="AS59" i="3"/>
  <c r="AS63" i="3" s="1"/>
  <c r="AR59" i="3"/>
  <c r="AR63" i="3" s="1"/>
  <c r="AQ59" i="3"/>
  <c r="AQ63" i="3" s="1"/>
  <c r="FB57" i="3"/>
  <c r="FA57" i="3"/>
  <c r="EZ57" i="3"/>
  <c r="EY57" i="3"/>
  <c r="ET57" i="3"/>
  <c r="ES57" i="3"/>
  <c r="ER57" i="3"/>
  <c r="EQ57" i="3"/>
  <c r="EP57" i="3"/>
  <c r="EO57" i="3"/>
  <c r="EN57" i="3"/>
  <c r="EM57" i="3"/>
  <c r="EL57" i="3"/>
  <c r="EK57" i="3"/>
  <c r="EJ57" i="3"/>
  <c r="EI57" i="3"/>
  <c r="EH57" i="3"/>
  <c r="EG57" i="3"/>
  <c r="EF57" i="3"/>
  <c r="EE57" i="3"/>
  <c r="ED57" i="3"/>
  <c r="EC57" i="3"/>
  <c r="EB57" i="3"/>
  <c r="EA57" i="3"/>
  <c r="DZ57" i="3"/>
  <c r="DY57" i="3"/>
  <c r="DX57" i="3"/>
  <c r="DW57" i="3"/>
  <c r="DR57" i="3"/>
  <c r="DQ57" i="3"/>
  <c r="DP57" i="3"/>
  <c r="DO57" i="3"/>
  <c r="DL57" i="3"/>
  <c r="DK57" i="3"/>
  <c r="DJ57" i="3"/>
  <c r="DI57" i="3"/>
  <c r="DH57" i="3"/>
  <c r="DG57" i="3"/>
  <c r="DF57" i="3"/>
  <c r="DE57" i="3"/>
  <c r="DD57" i="3"/>
  <c r="DC57" i="3"/>
  <c r="CZ57" i="3"/>
  <c r="CY57" i="3"/>
  <c r="CX57" i="3"/>
  <c r="CW57" i="3"/>
  <c r="CV57" i="3"/>
  <c r="CU57" i="3"/>
  <c r="CT57" i="3"/>
  <c r="CS57" i="3"/>
  <c r="CR57" i="3"/>
  <c r="CQ57" i="3"/>
  <c r="CP57" i="3"/>
  <c r="CO57" i="3"/>
  <c r="CN57" i="3"/>
  <c r="CM57" i="3"/>
  <c r="CL57" i="3"/>
  <c r="CK57" i="3"/>
  <c r="CJ57" i="3"/>
  <c r="CI57" i="3"/>
  <c r="CH57" i="3"/>
  <c r="CG57" i="3"/>
  <c r="CF57" i="3"/>
  <c r="CE57" i="3"/>
  <c r="CD57" i="3"/>
  <c r="CC57" i="3"/>
  <c r="CB57" i="3"/>
  <c r="CA57" i="3"/>
  <c r="BR57" i="3"/>
  <c r="BQ57" i="3"/>
  <c r="BP57" i="3"/>
  <c r="BO57" i="3"/>
  <c r="BN57" i="3"/>
  <c r="BM57" i="3"/>
  <c r="BL57" i="3"/>
  <c r="BK57" i="3"/>
  <c r="BF57" i="3"/>
  <c r="BE57" i="3"/>
  <c r="BD57" i="3"/>
  <c r="BC57" i="3"/>
  <c r="BB57" i="3"/>
  <c r="BA57" i="3"/>
  <c r="AZ57" i="3"/>
  <c r="AY57" i="3"/>
  <c r="AX57" i="3"/>
  <c r="AW57" i="3"/>
  <c r="AV57" i="3"/>
  <c r="AU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FC56" i="3"/>
  <c r="DT56" i="3"/>
  <c r="DS56" i="3"/>
  <c r="DN56" i="3"/>
  <c r="DM56" i="3"/>
  <c r="DB56" i="3"/>
  <c r="DV56" i="3" s="1"/>
  <c r="DA56" i="3"/>
  <c r="DU56" i="3" s="1"/>
  <c r="BV56" i="3"/>
  <c r="BU56" i="3"/>
  <c r="BT56" i="3"/>
  <c r="BS56" i="3"/>
  <c r="BJ56" i="3"/>
  <c r="BI56" i="3"/>
  <c r="BH56" i="3"/>
  <c r="BG56" i="3"/>
  <c r="AT56" i="3"/>
  <c r="BZ56" i="3" s="1"/>
  <c r="EX56" i="3" s="1"/>
  <c r="FF56" i="3" s="1"/>
  <c r="AS56" i="3"/>
  <c r="BY56" i="3" s="1"/>
  <c r="EW56" i="3" s="1"/>
  <c r="FE56" i="3" s="1"/>
  <c r="AR56" i="3"/>
  <c r="BX56" i="3" s="1"/>
  <c r="EV56" i="3" s="1"/>
  <c r="FD56" i="3" s="1"/>
  <c r="AQ56" i="3"/>
  <c r="BW56" i="3" s="1"/>
  <c r="EU56" i="3" s="1"/>
  <c r="DT55" i="3"/>
  <c r="DS55" i="3"/>
  <c r="DN55" i="3"/>
  <c r="DM55" i="3"/>
  <c r="DB55" i="3"/>
  <c r="DV55" i="3" s="1"/>
  <c r="DA55" i="3"/>
  <c r="DU55" i="3" s="1"/>
  <c r="BV55" i="3"/>
  <c r="BU55" i="3"/>
  <c r="BT55" i="3"/>
  <c r="BS55" i="3"/>
  <c r="BJ55" i="3"/>
  <c r="BI55" i="3"/>
  <c r="BH55" i="3"/>
  <c r="BG55" i="3"/>
  <c r="AT55" i="3"/>
  <c r="BZ55" i="3" s="1"/>
  <c r="EX55" i="3" s="1"/>
  <c r="FF55" i="3" s="1"/>
  <c r="AS55" i="3"/>
  <c r="BY55" i="3" s="1"/>
  <c r="AR55" i="3"/>
  <c r="BX55" i="3" s="1"/>
  <c r="EV55" i="3" s="1"/>
  <c r="FD55" i="3" s="1"/>
  <c r="AQ55" i="3"/>
  <c r="BW55" i="3" s="1"/>
  <c r="EU55" i="3" s="1"/>
  <c r="FC55" i="3" s="1"/>
  <c r="DT54" i="3"/>
  <c r="DT57" i="3" s="1"/>
  <c r="DS54" i="3"/>
  <c r="DS57" i="3" s="1"/>
  <c r="DN54" i="3"/>
  <c r="DN57" i="3" s="1"/>
  <c r="DM54" i="3"/>
  <c r="DM57" i="3" s="1"/>
  <c r="DB54" i="3"/>
  <c r="DB57" i="3" s="1"/>
  <c r="DA54" i="3"/>
  <c r="BV54" i="3"/>
  <c r="BV57" i="3" s="1"/>
  <c r="BU54" i="3"/>
  <c r="BU57" i="3" s="1"/>
  <c r="BT54" i="3"/>
  <c r="BT57" i="3" s="1"/>
  <c r="BS54" i="3"/>
  <c r="BS57" i="3" s="1"/>
  <c r="BJ54" i="3"/>
  <c r="BJ57" i="3" s="1"/>
  <c r="BI54" i="3"/>
  <c r="BI57" i="3" s="1"/>
  <c r="BH54" i="3"/>
  <c r="BH57" i="3" s="1"/>
  <c r="BG54" i="3"/>
  <c r="BG57" i="3" s="1"/>
  <c r="AT54" i="3"/>
  <c r="AT57" i="3" s="1"/>
  <c r="AS54" i="3"/>
  <c r="AS57" i="3" s="1"/>
  <c r="AR54" i="3"/>
  <c r="AR57" i="3" s="1"/>
  <c r="AQ54" i="3"/>
  <c r="AQ57" i="3" s="1"/>
  <c r="FB52" i="3"/>
  <c r="FA52" i="3"/>
  <c r="EZ52" i="3"/>
  <c r="EY52" i="3"/>
  <c r="ET52" i="3"/>
  <c r="ES52" i="3"/>
  <c r="ER52" i="3"/>
  <c r="EQ52" i="3"/>
  <c r="EP52" i="3"/>
  <c r="EO52" i="3"/>
  <c r="EN52" i="3"/>
  <c r="EM52" i="3"/>
  <c r="EL52" i="3"/>
  <c r="EK52" i="3"/>
  <c r="EJ52" i="3"/>
  <c r="EI52" i="3"/>
  <c r="EH52" i="3"/>
  <c r="EG52" i="3"/>
  <c r="EF52" i="3"/>
  <c r="EE52" i="3"/>
  <c r="ED52" i="3"/>
  <c r="EC52" i="3"/>
  <c r="EB52" i="3"/>
  <c r="EA52" i="3"/>
  <c r="DZ52" i="3"/>
  <c r="DY52" i="3"/>
  <c r="DX52" i="3"/>
  <c r="DW52" i="3"/>
  <c r="DR52" i="3"/>
  <c r="DQ52" i="3"/>
  <c r="DP52" i="3"/>
  <c r="DO52" i="3"/>
  <c r="DL52" i="3"/>
  <c r="DK52" i="3"/>
  <c r="DJ52" i="3"/>
  <c r="DI52" i="3"/>
  <c r="DH52" i="3"/>
  <c r="DG52" i="3"/>
  <c r="DF52" i="3"/>
  <c r="DE52" i="3"/>
  <c r="DD52" i="3"/>
  <c r="DC52" i="3"/>
  <c r="CZ52" i="3"/>
  <c r="CY52" i="3"/>
  <c r="CX52" i="3"/>
  <c r="CW52" i="3"/>
  <c r="CV52" i="3"/>
  <c r="CU52" i="3"/>
  <c r="CT52" i="3"/>
  <c r="CS52" i="3"/>
  <c r="CR52" i="3"/>
  <c r="CQ52" i="3"/>
  <c r="CP52" i="3"/>
  <c r="CO52" i="3"/>
  <c r="CN52" i="3"/>
  <c r="CM52" i="3"/>
  <c r="CL52" i="3"/>
  <c r="CK52" i="3"/>
  <c r="CJ52" i="3"/>
  <c r="CI52" i="3"/>
  <c r="CH52" i="3"/>
  <c r="CG52" i="3"/>
  <c r="CF52" i="3"/>
  <c r="CE52" i="3"/>
  <c r="CD52" i="3"/>
  <c r="CC52" i="3"/>
  <c r="CB52" i="3"/>
  <c r="CA52" i="3"/>
  <c r="BR52" i="3"/>
  <c r="BQ52" i="3"/>
  <c r="BP52" i="3"/>
  <c r="BO52" i="3"/>
  <c r="BN52" i="3"/>
  <c r="BM52" i="3"/>
  <c r="BL52" i="3"/>
  <c r="BK52" i="3"/>
  <c r="BF52" i="3"/>
  <c r="BE52" i="3"/>
  <c r="BD52" i="3"/>
  <c r="BC52" i="3"/>
  <c r="BB52" i="3"/>
  <c r="BA52" i="3"/>
  <c r="AZ52" i="3"/>
  <c r="AY52" i="3"/>
  <c r="AX52" i="3"/>
  <c r="AW52" i="3"/>
  <c r="AV52" i="3"/>
  <c r="AU52" i="3"/>
  <c r="AP52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DT50" i="3"/>
  <c r="DS50" i="3"/>
  <c r="DN50" i="3"/>
  <c r="DM50" i="3"/>
  <c r="DB50" i="3"/>
  <c r="DV50" i="3" s="1"/>
  <c r="DA50" i="3"/>
  <c r="DU50" i="3" s="1"/>
  <c r="BV50" i="3"/>
  <c r="BU50" i="3"/>
  <c r="BT50" i="3"/>
  <c r="BX50" i="3" s="1"/>
  <c r="EV50" i="3" s="1"/>
  <c r="FD50" i="3" s="1"/>
  <c r="BS50" i="3"/>
  <c r="BW50" i="3" s="1"/>
  <c r="EU50" i="3" s="1"/>
  <c r="FC50" i="3" s="1"/>
  <c r="BH50" i="3"/>
  <c r="BG50" i="3"/>
  <c r="AT50" i="3"/>
  <c r="BZ50" i="3" s="1"/>
  <c r="EX50" i="3" s="1"/>
  <c r="FF50" i="3" s="1"/>
  <c r="AS50" i="3"/>
  <c r="BY50" i="3" s="1"/>
  <c r="EW50" i="3" s="1"/>
  <c r="FE50" i="3" s="1"/>
  <c r="AR50" i="3"/>
  <c r="AQ50" i="3"/>
  <c r="DT47" i="3"/>
  <c r="DS47" i="3"/>
  <c r="DN47" i="3"/>
  <c r="DV47" i="3" s="1"/>
  <c r="DM47" i="3"/>
  <c r="DU47" i="3" s="1"/>
  <c r="DB47" i="3"/>
  <c r="DA47" i="3"/>
  <c r="BV47" i="3"/>
  <c r="BU47" i="3"/>
  <c r="BT47" i="3"/>
  <c r="BS47" i="3"/>
  <c r="BJ47" i="3"/>
  <c r="BI47" i="3"/>
  <c r="BH47" i="3"/>
  <c r="BG47" i="3"/>
  <c r="AT47" i="3"/>
  <c r="BZ47" i="3" s="1"/>
  <c r="EX47" i="3" s="1"/>
  <c r="FF47" i="3" s="1"/>
  <c r="AS47" i="3"/>
  <c r="BY47" i="3" s="1"/>
  <c r="EW47" i="3" s="1"/>
  <c r="FE47" i="3" s="1"/>
  <c r="AR47" i="3"/>
  <c r="BX47" i="3" s="1"/>
  <c r="EV47" i="3" s="1"/>
  <c r="FD47" i="3" s="1"/>
  <c r="AQ47" i="3"/>
  <c r="BW47" i="3" s="1"/>
  <c r="EU47" i="3" s="1"/>
  <c r="FC47" i="3" s="1"/>
  <c r="DT46" i="3"/>
  <c r="DS46" i="3"/>
  <c r="DN46" i="3"/>
  <c r="DV46" i="3" s="1"/>
  <c r="DM46" i="3"/>
  <c r="DU46" i="3" s="1"/>
  <c r="DB46" i="3"/>
  <c r="DA46" i="3"/>
  <c r="BV46" i="3"/>
  <c r="BU46" i="3"/>
  <c r="BT46" i="3"/>
  <c r="BS46" i="3"/>
  <c r="BJ46" i="3"/>
  <c r="BI46" i="3"/>
  <c r="BH46" i="3"/>
  <c r="BG46" i="3"/>
  <c r="AT46" i="3"/>
  <c r="BZ46" i="3" s="1"/>
  <c r="EX46" i="3" s="1"/>
  <c r="FF46" i="3" s="1"/>
  <c r="AS46" i="3"/>
  <c r="BY46" i="3" s="1"/>
  <c r="EW46" i="3" s="1"/>
  <c r="FE46" i="3" s="1"/>
  <c r="AR46" i="3"/>
  <c r="BX46" i="3" s="1"/>
  <c r="EV46" i="3" s="1"/>
  <c r="FD46" i="3" s="1"/>
  <c r="AQ46" i="3"/>
  <c r="BW46" i="3" s="1"/>
  <c r="EU46" i="3" s="1"/>
  <c r="FC46" i="3" s="1"/>
  <c r="DT45" i="3"/>
  <c r="DS45" i="3"/>
  <c r="DN45" i="3"/>
  <c r="DV45" i="3" s="1"/>
  <c r="DM45" i="3"/>
  <c r="DU45" i="3" s="1"/>
  <c r="DB45" i="3"/>
  <c r="DA45" i="3"/>
  <c r="BV45" i="3"/>
  <c r="BU45" i="3"/>
  <c r="BT45" i="3"/>
  <c r="BS45" i="3"/>
  <c r="BJ45" i="3"/>
  <c r="BI45" i="3"/>
  <c r="BH45" i="3"/>
  <c r="BG45" i="3"/>
  <c r="AT45" i="3"/>
  <c r="BZ45" i="3" s="1"/>
  <c r="EX45" i="3" s="1"/>
  <c r="FF45" i="3" s="1"/>
  <c r="AS45" i="3"/>
  <c r="BY45" i="3" s="1"/>
  <c r="EW45" i="3" s="1"/>
  <c r="FE45" i="3" s="1"/>
  <c r="AR45" i="3"/>
  <c r="BX45" i="3" s="1"/>
  <c r="EV45" i="3" s="1"/>
  <c r="FD45" i="3" s="1"/>
  <c r="AQ45" i="3"/>
  <c r="BW45" i="3" s="1"/>
  <c r="EU45" i="3" s="1"/>
  <c r="FC45" i="3" s="1"/>
  <c r="DT44" i="3"/>
  <c r="DS44" i="3"/>
  <c r="DN44" i="3"/>
  <c r="DV44" i="3" s="1"/>
  <c r="DM44" i="3"/>
  <c r="DU44" i="3" s="1"/>
  <c r="DB44" i="3"/>
  <c r="DA44" i="3"/>
  <c r="BV44" i="3"/>
  <c r="BU44" i="3"/>
  <c r="BT44" i="3"/>
  <c r="BS44" i="3"/>
  <c r="BJ44" i="3"/>
  <c r="BI44" i="3"/>
  <c r="BH44" i="3"/>
  <c r="BG44" i="3"/>
  <c r="AT44" i="3"/>
  <c r="BZ44" i="3" s="1"/>
  <c r="EX44" i="3" s="1"/>
  <c r="FF44" i="3" s="1"/>
  <c r="AS44" i="3"/>
  <c r="BY44" i="3" s="1"/>
  <c r="EW44" i="3" s="1"/>
  <c r="FE44" i="3" s="1"/>
  <c r="AR44" i="3"/>
  <c r="BX44" i="3" s="1"/>
  <c r="EV44" i="3" s="1"/>
  <c r="FD44" i="3" s="1"/>
  <c r="AQ44" i="3"/>
  <c r="BW44" i="3" s="1"/>
  <c r="EU44" i="3" s="1"/>
  <c r="FC44" i="3" s="1"/>
  <c r="DT43" i="3"/>
  <c r="DS43" i="3"/>
  <c r="DN43" i="3"/>
  <c r="DV43" i="3" s="1"/>
  <c r="DM43" i="3"/>
  <c r="DU43" i="3" s="1"/>
  <c r="DB43" i="3"/>
  <c r="DA43" i="3"/>
  <c r="BV43" i="3"/>
  <c r="BU43" i="3"/>
  <c r="BT43" i="3"/>
  <c r="BS43" i="3"/>
  <c r="BJ43" i="3"/>
  <c r="BI43" i="3"/>
  <c r="BH43" i="3"/>
  <c r="BG43" i="3"/>
  <c r="AT43" i="3"/>
  <c r="BZ43" i="3" s="1"/>
  <c r="EX43" i="3" s="1"/>
  <c r="FF43" i="3" s="1"/>
  <c r="AS43" i="3"/>
  <c r="BY43" i="3" s="1"/>
  <c r="EW43" i="3" s="1"/>
  <c r="FE43" i="3" s="1"/>
  <c r="AR43" i="3"/>
  <c r="BX43" i="3" s="1"/>
  <c r="EV43" i="3" s="1"/>
  <c r="FD43" i="3" s="1"/>
  <c r="AQ43" i="3"/>
  <c r="BW43" i="3" s="1"/>
  <c r="EU43" i="3" s="1"/>
  <c r="FC43" i="3" s="1"/>
  <c r="DT42" i="3"/>
  <c r="DS42" i="3"/>
  <c r="DN42" i="3"/>
  <c r="DV42" i="3" s="1"/>
  <c r="DM42" i="3"/>
  <c r="DU42" i="3" s="1"/>
  <c r="DB42" i="3"/>
  <c r="DA42" i="3"/>
  <c r="BV42" i="3"/>
  <c r="BU42" i="3"/>
  <c r="BT42" i="3"/>
  <c r="BS42" i="3"/>
  <c r="BJ42" i="3"/>
  <c r="BI42" i="3"/>
  <c r="BH42" i="3"/>
  <c r="BG42" i="3"/>
  <c r="AT42" i="3"/>
  <c r="BZ42" i="3" s="1"/>
  <c r="EX42" i="3" s="1"/>
  <c r="FF42" i="3" s="1"/>
  <c r="AS42" i="3"/>
  <c r="BY42" i="3" s="1"/>
  <c r="EW42" i="3" s="1"/>
  <c r="FE42" i="3" s="1"/>
  <c r="AR42" i="3"/>
  <c r="BX42" i="3" s="1"/>
  <c r="EV42" i="3" s="1"/>
  <c r="FD42" i="3" s="1"/>
  <c r="AQ42" i="3"/>
  <c r="BW42" i="3" s="1"/>
  <c r="EU42" i="3" s="1"/>
  <c r="FC42" i="3" s="1"/>
  <c r="DT41" i="3"/>
  <c r="DS41" i="3"/>
  <c r="DN41" i="3"/>
  <c r="DV41" i="3" s="1"/>
  <c r="DM41" i="3"/>
  <c r="DU41" i="3" s="1"/>
  <c r="DB41" i="3"/>
  <c r="DA41" i="3"/>
  <c r="BV41" i="3"/>
  <c r="BU41" i="3"/>
  <c r="BT41" i="3"/>
  <c r="BS41" i="3"/>
  <c r="BJ41" i="3"/>
  <c r="BI41" i="3"/>
  <c r="BH41" i="3"/>
  <c r="BG41" i="3"/>
  <c r="AT41" i="3"/>
  <c r="BZ41" i="3" s="1"/>
  <c r="EX41" i="3" s="1"/>
  <c r="FF41" i="3" s="1"/>
  <c r="AS41" i="3"/>
  <c r="BY41" i="3" s="1"/>
  <c r="EW41" i="3" s="1"/>
  <c r="FE41" i="3" s="1"/>
  <c r="AR41" i="3"/>
  <c r="BX41" i="3" s="1"/>
  <c r="EV41" i="3" s="1"/>
  <c r="FD41" i="3" s="1"/>
  <c r="AQ41" i="3"/>
  <c r="BW41" i="3" s="1"/>
  <c r="EU41" i="3" s="1"/>
  <c r="FC41" i="3" s="1"/>
  <c r="DT40" i="3"/>
  <c r="DS40" i="3"/>
  <c r="DN40" i="3"/>
  <c r="DM40" i="3"/>
  <c r="DU40" i="3" s="1"/>
  <c r="DB40" i="3"/>
  <c r="DV40" i="3" s="1"/>
  <c r="DA40" i="3"/>
  <c r="BX40" i="3"/>
  <c r="EV40" i="3" s="1"/>
  <c r="FD40" i="3" s="1"/>
  <c r="BV40" i="3"/>
  <c r="BU40" i="3"/>
  <c r="BT40" i="3"/>
  <c r="BS40" i="3"/>
  <c r="BJ40" i="3"/>
  <c r="BI40" i="3"/>
  <c r="BH40" i="3"/>
  <c r="BG40" i="3"/>
  <c r="AT40" i="3"/>
  <c r="BZ40" i="3" s="1"/>
  <c r="EX40" i="3" s="1"/>
  <c r="FF40" i="3" s="1"/>
  <c r="AS40" i="3"/>
  <c r="BY40" i="3" s="1"/>
  <c r="AR40" i="3"/>
  <c r="AQ40" i="3"/>
  <c r="BW40" i="3" s="1"/>
  <c r="EU40" i="3" s="1"/>
  <c r="FC40" i="3" s="1"/>
  <c r="DT39" i="3"/>
  <c r="DS39" i="3"/>
  <c r="DN39" i="3"/>
  <c r="DM39" i="3"/>
  <c r="DU39" i="3" s="1"/>
  <c r="DB39" i="3"/>
  <c r="DV39" i="3" s="1"/>
  <c r="DA39" i="3"/>
  <c r="BV39" i="3"/>
  <c r="BU39" i="3"/>
  <c r="BT39" i="3"/>
  <c r="BS39" i="3"/>
  <c r="BJ39" i="3"/>
  <c r="BI39" i="3"/>
  <c r="BH39" i="3"/>
  <c r="BG39" i="3"/>
  <c r="AT39" i="3"/>
  <c r="BZ39" i="3" s="1"/>
  <c r="EX39" i="3" s="1"/>
  <c r="FF39" i="3" s="1"/>
  <c r="AS39" i="3"/>
  <c r="BY39" i="3" s="1"/>
  <c r="EW39" i="3" s="1"/>
  <c r="FE39" i="3" s="1"/>
  <c r="AR39" i="3"/>
  <c r="BX39" i="3" s="1"/>
  <c r="AQ39" i="3"/>
  <c r="BW39" i="3" s="1"/>
  <c r="EU39" i="3" s="1"/>
  <c r="FC39" i="3" s="1"/>
  <c r="DT38" i="3"/>
  <c r="DS38" i="3"/>
  <c r="DN38" i="3"/>
  <c r="DM38" i="3"/>
  <c r="DU38" i="3" s="1"/>
  <c r="DB38" i="3"/>
  <c r="DV38" i="3" s="1"/>
  <c r="DA38" i="3"/>
  <c r="BV38" i="3"/>
  <c r="BU38" i="3"/>
  <c r="BT38" i="3"/>
  <c r="BS38" i="3"/>
  <c r="BJ38" i="3"/>
  <c r="BI38" i="3"/>
  <c r="BH38" i="3"/>
  <c r="BG38" i="3"/>
  <c r="AT38" i="3"/>
  <c r="BZ38" i="3" s="1"/>
  <c r="AS38" i="3"/>
  <c r="BY38" i="3" s="1"/>
  <c r="EW38" i="3" s="1"/>
  <c r="FE38" i="3" s="1"/>
  <c r="AR38" i="3"/>
  <c r="BX38" i="3" s="1"/>
  <c r="EV38" i="3" s="1"/>
  <c r="FD38" i="3" s="1"/>
  <c r="AQ38" i="3"/>
  <c r="BW38" i="3" s="1"/>
  <c r="EU38" i="3" s="1"/>
  <c r="FC38" i="3" s="1"/>
  <c r="DT37" i="3"/>
  <c r="DS37" i="3"/>
  <c r="DN37" i="3"/>
  <c r="DM37" i="3"/>
  <c r="DU37" i="3" s="1"/>
  <c r="DB37" i="3"/>
  <c r="DV37" i="3" s="1"/>
  <c r="DA37" i="3"/>
  <c r="BV37" i="3"/>
  <c r="BU37" i="3"/>
  <c r="BT37" i="3"/>
  <c r="BS37" i="3"/>
  <c r="BJ37" i="3"/>
  <c r="BI37" i="3"/>
  <c r="BH37" i="3"/>
  <c r="BG37" i="3"/>
  <c r="AT37" i="3"/>
  <c r="BZ37" i="3" s="1"/>
  <c r="EX37" i="3" s="1"/>
  <c r="FF37" i="3" s="1"/>
  <c r="AS37" i="3"/>
  <c r="BY37" i="3" s="1"/>
  <c r="AR37" i="3"/>
  <c r="BX37" i="3" s="1"/>
  <c r="EV37" i="3" s="1"/>
  <c r="FD37" i="3" s="1"/>
  <c r="AQ37" i="3"/>
  <c r="BW37" i="3" s="1"/>
  <c r="EU37" i="3" s="1"/>
  <c r="FC37" i="3" s="1"/>
  <c r="DT36" i="3"/>
  <c r="DS36" i="3"/>
  <c r="DN36" i="3"/>
  <c r="DM36" i="3"/>
  <c r="DU36" i="3" s="1"/>
  <c r="DB36" i="3"/>
  <c r="DV36" i="3" s="1"/>
  <c r="DA36" i="3"/>
  <c r="BX36" i="3"/>
  <c r="EV36" i="3" s="1"/>
  <c r="FD36" i="3" s="1"/>
  <c r="BV36" i="3"/>
  <c r="BU36" i="3"/>
  <c r="BT36" i="3"/>
  <c r="BS36" i="3"/>
  <c r="BJ36" i="3"/>
  <c r="BI36" i="3"/>
  <c r="BH36" i="3"/>
  <c r="BG36" i="3"/>
  <c r="AT36" i="3"/>
  <c r="BZ36" i="3" s="1"/>
  <c r="EX36" i="3" s="1"/>
  <c r="FF36" i="3" s="1"/>
  <c r="AS36" i="3"/>
  <c r="BY36" i="3" s="1"/>
  <c r="AR36" i="3"/>
  <c r="AQ36" i="3"/>
  <c r="BW36" i="3" s="1"/>
  <c r="EU36" i="3" s="1"/>
  <c r="FC36" i="3" s="1"/>
  <c r="DT35" i="3"/>
  <c r="DS35" i="3"/>
  <c r="DN35" i="3"/>
  <c r="DM35" i="3"/>
  <c r="DU35" i="3" s="1"/>
  <c r="DB35" i="3"/>
  <c r="DV35" i="3" s="1"/>
  <c r="DA35" i="3"/>
  <c r="BV35" i="3"/>
  <c r="BU35" i="3"/>
  <c r="BT35" i="3"/>
  <c r="BS35" i="3"/>
  <c r="BJ35" i="3"/>
  <c r="BI35" i="3"/>
  <c r="BH35" i="3"/>
  <c r="BG35" i="3"/>
  <c r="AT35" i="3"/>
  <c r="BZ35" i="3" s="1"/>
  <c r="EX35" i="3" s="1"/>
  <c r="FF35" i="3" s="1"/>
  <c r="AS35" i="3"/>
  <c r="BY35" i="3" s="1"/>
  <c r="AR35" i="3"/>
  <c r="BX35" i="3" s="1"/>
  <c r="EV35" i="3" s="1"/>
  <c r="FD35" i="3" s="1"/>
  <c r="AQ35" i="3"/>
  <c r="BW35" i="3" s="1"/>
  <c r="EU35" i="3" s="1"/>
  <c r="FC35" i="3" s="1"/>
  <c r="DT34" i="3"/>
  <c r="DS34" i="3"/>
  <c r="DN34" i="3"/>
  <c r="DM34" i="3"/>
  <c r="DU34" i="3" s="1"/>
  <c r="DB34" i="3"/>
  <c r="DV34" i="3" s="1"/>
  <c r="DA34" i="3"/>
  <c r="BV34" i="3"/>
  <c r="BU34" i="3"/>
  <c r="BT34" i="3"/>
  <c r="BS34" i="3"/>
  <c r="BJ34" i="3"/>
  <c r="BI34" i="3"/>
  <c r="BH34" i="3"/>
  <c r="BG34" i="3"/>
  <c r="AT34" i="3"/>
  <c r="BZ34" i="3" s="1"/>
  <c r="AS34" i="3"/>
  <c r="BY34" i="3" s="1"/>
  <c r="EW34" i="3" s="1"/>
  <c r="FE34" i="3" s="1"/>
  <c r="AR34" i="3"/>
  <c r="BX34" i="3" s="1"/>
  <c r="EV34" i="3" s="1"/>
  <c r="FD34" i="3" s="1"/>
  <c r="AQ34" i="3"/>
  <c r="BW34" i="3" s="1"/>
  <c r="EU34" i="3" s="1"/>
  <c r="FC34" i="3" s="1"/>
  <c r="DT33" i="3"/>
  <c r="DS33" i="3"/>
  <c r="DN33" i="3"/>
  <c r="DM33" i="3"/>
  <c r="DU33" i="3" s="1"/>
  <c r="DB33" i="3"/>
  <c r="DV33" i="3" s="1"/>
  <c r="DA33" i="3"/>
  <c r="BV33" i="3"/>
  <c r="BU33" i="3"/>
  <c r="BT33" i="3"/>
  <c r="BS33" i="3"/>
  <c r="BJ33" i="3"/>
  <c r="BI33" i="3"/>
  <c r="BH33" i="3"/>
  <c r="BG33" i="3"/>
  <c r="AT33" i="3"/>
  <c r="BZ33" i="3" s="1"/>
  <c r="EX33" i="3" s="1"/>
  <c r="FF33" i="3" s="1"/>
  <c r="AS33" i="3"/>
  <c r="BY33" i="3" s="1"/>
  <c r="AR33" i="3"/>
  <c r="BX33" i="3" s="1"/>
  <c r="EV33" i="3" s="1"/>
  <c r="FD33" i="3" s="1"/>
  <c r="AQ33" i="3"/>
  <c r="BW33" i="3" s="1"/>
  <c r="EU33" i="3" s="1"/>
  <c r="FC33" i="3" s="1"/>
  <c r="DT32" i="3"/>
  <c r="DS32" i="3"/>
  <c r="DN32" i="3"/>
  <c r="DM32" i="3"/>
  <c r="DU32" i="3" s="1"/>
  <c r="DB32" i="3"/>
  <c r="DV32" i="3" s="1"/>
  <c r="DA32" i="3"/>
  <c r="BX32" i="3"/>
  <c r="EV32" i="3" s="1"/>
  <c r="FD32" i="3" s="1"/>
  <c r="BV32" i="3"/>
  <c r="BU32" i="3"/>
  <c r="BT32" i="3"/>
  <c r="BS32" i="3"/>
  <c r="BJ32" i="3"/>
  <c r="BI32" i="3"/>
  <c r="BH32" i="3"/>
  <c r="BG32" i="3"/>
  <c r="AT32" i="3"/>
  <c r="BZ32" i="3" s="1"/>
  <c r="EX32" i="3" s="1"/>
  <c r="FF32" i="3" s="1"/>
  <c r="AS32" i="3"/>
  <c r="BY32" i="3" s="1"/>
  <c r="AR32" i="3"/>
  <c r="AQ32" i="3"/>
  <c r="BW32" i="3" s="1"/>
  <c r="EU32" i="3" s="1"/>
  <c r="FC32" i="3" s="1"/>
  <c r="DT31" i="3"/>
  <c r="DT52" i="3" s="1"/>
  <c r="DS31" i="3"/>
  <c r="DS52" i="3" s="1"/>
  <c r="DN31" i="3"/>
  <c r="DN52" i="3" s="1"/>
  <c r="DM31" i="3"/>
  <c r="DM52" i="3" s="1"/>
  <c r="DB31" i="3"/>
  <c r="DA31" i="3"/>
  <c r="DA52" i="3" s="1"/>
  <c r="BV31" i="3"/>
  <c r="BV52" i="3" s="1"/>
  <c r="BU31" i="3"/>
  <c r="BU52" i="3" s="1"/>
  <c r="BT31" i="3"/>
  <c r="BS31" i="3"/>
  <c r="BS52" i="3" s="1"/>
  <c r="BJ31" i="3"/>
  <c r="BJ52" i="3" s="1"/>
  <c r="BI31" i="3"/>
  <c r="BI52" i="3" s="1"/>
  <c r="BH31" i="3"/>
  <c r="BG31" i="3"/>
  <c r="BG52" i="3" s="1"/>
  <c r="AT31" i="3"/>
  <c r="AT52" i="3" s="1"/>
  <c r="AS31" i="3"/>
  <c r="AS52" i="3" s="1"/>
  <c r="AR31" i="3"/>
  <c r="BX31" i="3" s="1"/>
  <c r="AQ31" i="3"/>
  <c r="AQ52" i="3" s="1"/>
  <c r="FB30" i="3"/>
  <c r="FB53" i="3" s="1"/>
  <c r="FB58" i="3" s="1"/>
  <c r="FB64" i="3" s="1"/>
  <c r="FA30" i="3"/>
  <c r="FA53" i="3" s="1"/>
  <c r="FA58" i="3" s="1"/>
  <c r="FA64" i="3" s="1"/>
  <c r="EZ30" i="3"/>
  <c r="EZ53" i="3" s="1"/>
  <c r="EZ58" i="3" s="1"/>
  <c r="EZ64" i="3" s="1"/>
  <c r="EY30" i="3"/>
  <c r="EY53" i="3" s="1"/>
  <c r="EY58" i="3" s="1"/>
  <c r="EY64" i="3" s="1"/>
  <c r="ET30" i="3"/>
  <c r="ET53" i="3" s="1"/>
  <c r="ET58" i="3" s="1"/>
  <c r="ET64" i="3" s="1"/>
  <c r="ES30" i="3"/>
  <c r="ES53" i="3" s="1"/>
  <c r="ES58" i="3" s="1"/>
  <c r="ES64" i="3" s="1"/>
  <c r="ER30" i="3"/>
  <c r="ER53" i="3" s="1"/>
  <c r="ER58" i="3" s="1"/>
  <c r="ER64" i="3" s="1"/>
  <c r="EQ30" i="3"/>
  <c r="EQ53" i="3" s="1"/>
  <c r="EQ58" i="3" s="1"/>
  <c r="EQ64" i="3" s="1"/>
  <c r="EP30" i="3"/>
  <c r="EP53" i="3" s="1"/>
  <c r="EP58" i="3" s="1"/>
  <c r="EP64" i="3" s="1"/>
  <c r="EO30" i="3"/>
  <c r="EO53" i="3" s="1"/>
  <c r="EO58" i="3" s="1"/>
  <c r="EO64" i="3" s="1"/>
  <c r="EN30" i="3"/>
  <c r="EN53" i="3" s="1"/>
  <c r="EN58" i="3" s="1"/>
  <c r="EN64" i="3" s="1"/>
  <c r="EM30" i="3"/>
  <c r="EM53" i="3" s="1"/>
  <c r="EM58" i="3" s="1"/>
  <c r="EM64" i="3" s="1"/>
  <c r="EL30" i="3"/>
  <c r="EL53" i="3" s="1"/>
  <c r="EL58" i="3" s="1"/>
  <c r="EL64" i="3" s="1"/>
  <c r="EK30" i="3"/>
  <c r="EK53" i="3" s="1"/>
  <c r="EK58" i="3" s="1"/>
  <c r="EK64" i="3" s="1"/>
  <c r="EJ30" i="3"/>
  <c r="EJ53" i="3" s="1"/>
  <c r="EJ58" i="3" s="1"/>
  <c r="EJ64" i="3" s="1"/>
  <c r="EI30" i="3"/>
  <c r="EI53" i="3" s="1"/>
  <c r="EI58" i="3" s="1"/>
  <c r="EI64" i="3" s="1"/>
  <c r="EH30" i="3"/>
  <c r="EH53" i="3" s="1"/>
  <c r="EH58" i="3" s="1"/>
  <c r="EH64" i="3" s="1"/>
  <c r="EG30" i="3"/>
  <c r="EG53" i="3" s="1"/>
  <c r="EG58" i="3" s="1"/>
  <c r="EG64" i="3" s="1"/>
  <c r="EF30" i="3"/>
  <c r="EF53" i="3" s="1"/>
  <c r="EF58" i="3" s="1"/>
  <c r="EF64" i="3" s="1"/>
  <c r="EE30" i="3"/>
  <c r="EE53" i="3" s="1"/>
  <c r="EE58" i="3" s="1"/>
  <c r="EE64" i="3" s="1"/>
  <c r="ED30" i="3"/>
  <c r="ED53" i="3" s="1"/>
  <c r="ED58" i="3" s="1"/>
  <c r="ED64" i="3" s="1"/>
  <c r="EC30" i="3"/>
  <c r="EC53" i="3" s="1"/>
  <c r="EC58" i="3" s="1"/>
  <c r="EC64" i="3" s="1"/>
  <c r="EB30" i="3"/>
  <c r="EB53" i="3" s="1"/>
  <c r="EB58" i="3" s="1"/>
  <c r="EB64" i="3" s="1"/>
  <c r="EA30" i="3"/>
  <c r="EA53" i="3" s="1"/>
  <c r="EA58" i="3" s="1"/>
  <c r="EA64" i="3" s="1"/>
  <c r="DZ30" i="3"/>
  <c r="DZ53" i="3" s="1"/>
  <c r="DZ58" i="3" s="1"/>
  <c r="DZ64" i="3" s="1"/>
  <c r="DY30" i="3"/>
  <c r="DY53" i="3" s="1"/>
  <c r="DY58" i="3" s="1"/>
  <c r="DY64" i="3" s="1"/>
  <c r="DX30" i="3"/>
  <c r="DX53" i="3" s="1"/>
  <c r="DX58" i="3" s="1"/>
  <c r="DX64" i="3" s="1"/>
  <c r="DW30" i="3"/>
  <c r="DW53" i="3" s="1"/>
  <c r="DW58" i="3" s="1"/>
  <c r="DW64" i="3" s="1"/>
  <c r="DR30" i="3"/>
  <c r="DR53" i="3" s="1"/>
  <c r="DR58" i="3" s="1"/>
  <c r="DR64" i="3" s="1"/>
  <c r="DQ30" i="3"/>
  <c r="DQ53" i="3" s="1"/>
  <c r="DQ58" i="3" s="1"/>
  <c r="DQ64" i="3" s="1"/>
  <c r="DP30" i="3"/>
  <c r="DP53" i="3" s="1"/>
  <c r="DP58" i="3" s="1"/>
  <c r="DP64" i="3" s="1"/>
  <c r="DO30" i="3"/>
  <c r="DO53" i="3" s="1"/>
  <c r="DO58" i="3" s="1"/>
  <c r="DO64" i="3" s="1"/>
  <c r="DL30" i="3"/>
  <c r="DL53" i="3" s="1"/>
  <c r="DL58" i="3" s="1"/>
  <c r="DL64" i="3" s="1"/>
  <c r="DK30" i="3"/>
  <c r="DK53" i="3" s="1"/>
  <c r="DK58" i="3" s="1"/>
  <c r="DK64" i="3" s="1"/>
  <c r="DJ30" i="3"/>
  <c r="DJ53" i="3" s="1"/>
  <c r="DJ58" i="3" s="1"/>
  <c r="DJ64" i="3" s="1"/>
  <c r="DI30" i="3"/>
  <c r="DI53" i="3" s="1"/>
  <c r="DI58" i="3" s="1"/>
  <c r="DI64" i="3" s="1"/>
  <c r="DH30" i="3"/>
  <c r="DH53" i="3" s="1"/>
  <c r="DH58" i="3" s="1"/>
  <c r="DH64" i="3" s="1"/>
  <c r="DG30" i="3"/>
  <c r="DG53" i="3" s="1"/>
  <c r="DG58" i="3" s="1"/>
  <c r="DG64" i="3" s="1"/>
  <c r="DF30" i="3"/>
  <c r="DF53" i="3" s="1"/>
  <c r="DF58" i="3" s="1"/>
  <c r="DF64" i="3" s="1"/>
  <c r="DN64" i="3" s="1"/>
  <c r="DE30" i="3"/>
  <c r="DE53" i="3" s="1"/>
  <c r="DE58" i="3" s="1"/>
  <c r="DE64" i="3" s="1"/>
  <c r="DM64" i="3" s="1"/>
  <c r="DD30" i="3"/>
  <c r="DD53" i="3" s="1"/>
  <c r="DD58" i="3" s="1"/>
  <c r="DD64" i="3" s="1"/>
  <c r="DC30" i="3"/>
  <c r="DC53" i="3" s="1"/>
  <c r="DC58" i="3" s="1"/>
  <c r="DC64" i="3" s="1"/>
  <c r="DA30" i="3"/>
  <c r="DA53" i="3" s="1"/>
  <c r="CZ30" i="3"/>
  <c r="CZ53" i="3" s="1"/>
  <c r="CZ58" i="3" s="1"/>
  <c r="CZ64" i="3" s="1"/>
  <c r="CY30" i="3"/>
  <c r="CY53" i="3" s="1"/>
  <c r="CY58" i="3" s="1"/>
  <c r="CY64" i="3" s="1"/>
  <c r="CX30" i="3"/>
  <c r="CX53" i="3" s="1"/>
  <c r="CX58" i="3" s="1"/>
  <c r="CX64" i="3" s="1"/>
  <c r="CW30" i="3"/>
  <c r="CW53" i="3" s="1"/>
  <c r="CW58" i="3" s="1"/>
  <c r="CW64" i="3" s="1"/>
  <c r="CV30" i="3"/>
  <c r="CV53" i="3" s="1"/>
  <c r="CV58" i="3" s="1"/>
  <c r="CV64" i="3" s="1"/>
  <c r="CU30" i="3"/>
  <c r="CU53" i="3" s="1"/>
  <c r="CU58" i="3" s="1"/>
  <c r="CU64" i="3" s="1"/>
  <c r="CT30" i="3"/>
  <c r="CT53" i="3" s="1"/>
  <c r="CT58" i="3" s="1"/>
  <c r="CT64" i="3" s="1"/>
  <c r="CS30" i="3"/>
  <c r="CS53" i="3" s="1"/>
  <c r="CS58" i="3" s="1"/>
  <c r="CS64" i="3" s="1"/>
  <c r="CR30" i="3"/>
  <c r="CR53" i="3" s="1"/>
  <c r="CR58" i="3" s="1"/>
  <c r="CR64" i="3" s="1"/>
  <c r="CQ30" i="3"/>
  <c r="CQ53" i="3" s="1"/>
  <c r="CQ58" i="3" s="1"/>
  <c r="CQ64" i="3" s="1"/>
  <c r="CP30" i="3"/>
  <c r="CP53" i="3" s="1"/>
  <c r="CP58" i="3" s="1"/>
  <c r="CP64" i="3" s="1"/>
  <c r="CO30" i="3"/>
  <c r="CO53" i="3" s="1"/>
  <c r="CO58" i="3" s="1"/>
  <c r="CO64" i="3" s="1"/>
  <c r="CN30" i="3"/>
  <c r="CN53" i="3" s="1"/>
  <c r="CN58" i="3" s="1"/>
  <c r="CN64" i="3" s="1"/>
  <c r="CM30" i="3"/>
  <c r="CM53" i="3" s="1"/>
  <c r="CM58" i="3" s="1"/>
  <c r="CM64" i="3" s="1"/>
  <c r="CL30" i="3"/>
  <c r="CL53" i="3" s="1"/>
  <c r="CL58" i="3" s="1"/>
  <c r="CL64" i="3" s="1"/>
  <c r="CK30" i="3"/>
  <c r="CK53" i="3" s="1"/>
  <c r="CK58" i="3" s="1"/>
  <c r="CK64" i="3" s="1"/>
  <c r="CJ30" i="3"/>
  <c r="CJ53" i="3" s="1"/>
  <c r="CJ58" i="3" s="1"/>
  <c r="CJ64" i="3" s="1"/>
  <c r="CI30" i="3"/>
  <c r="CI53" i="3" s="1"/>
  <c r="CI58" i="3" s="1"/>
  <c r="CI64" i="3" s="1"/>
  <c r="CH30" i="3"/>
  <c r="CH53" i="3" s="1"/>
  <c r="CH58" i="3" s="1"/>
  <c r="CH64" i="3" s="1"/>
  <c r="CG30" i="3"/>
  <c r="CG53" i="3" s="1"/>
  <c r="CG58" i="3" s="1"/>
  <c r="CG64" i="3" s="1"/>
  <c r="CF30" i="3"/>
  <c r="CF53" i="3" s="1"/>
  <c r="CF58" i="3" s="1"/>
  <c r="CF64" i="3" s="1"/>
  <c r="CE30" i="3"/>
  <c r="CE53" i="3" s="1"/>
  <c r="CE58" i="3" s="1"/>
  <c r="CE64" i="3" s="1"/>
  <c r="CD30" i="3"/>
  <c r="CD53" i="3" s="1"/>
  <c r="CD58" i="3" s="1"/>
  <c r="CD64" i="3" s="1"/>
  <c r="CC30" i="3"/>
  <c r="CC53" i="3" s="1"/>
  <c r="CC58" i="3" s="1"/>
  <c r="CC64" i="3" s="1"/>
  <c r="CB30" i="3"/>
  <c r="CB53" i="3" s="1"/>
  <c r="CB58" i="3" s="1"/>
  <c r="CB64" i="3" s="1"/>
  <c r="CA30" i="3"/>
  <c r="CA53" i="3" s="1"/>
  <c r="CA58" i="3" s="1"/>
  <c r="CA64" i="3" s="1"/>
  <c r="BR30" i="3"/>
  <c r="BR53" i="3" s="1"/>
  <c r="BR58" i="3" s="1"/>
  <c r="BR64" i="3" s="1"/>
  <c r="BQ30" i="3"/>
  <c r="BQ53" i="3" s="1"/>
  <c r="BQ58" i="3" s="1"/>
  <c r="BQ64" i="3" s="1"/>
  <c r="BP30" i="3"/>
  <c r="BP53" i="3" s="1"/>
  <c r="BP58" i="3" s="1"/>
  <c r="BP64" i="3" s="1"/>
  <c r="BO30" i="3"/>
  <c r="BO53" i="3" s="1"/>
  <c r="BO58" i="3" s="1"/>
  <c r="BO64" i="3" s="1"/>
  <c r="BN30" i="3"/>
  <c r="BN53" i="3" s="1"/>
  <c r="BN58" i="3" s="1"/>
  <c r="BN64" i="3" s="1"/>
  <c r="BM30" i="3"/>
  <c r="BM53" i="3" s="1"/>
  <c r="BM58" i="3" s="1"/>
  <c r="BM64" i="3" s="1"/>
  <c r="BL30" i="3"/>
  <c r="BL53" i="3" s="1"/>
  <c r="BL58" i="3" s="1"/>
  <c r="BL64" i="3" s="1"/>
  <c r="BK30" i="3"/>
  <c r="BK53" i="3" s="1"/>
  <c r="BK58" i="3" s="1"/>
  <c r="BK64" i="3" s="1"/>
  <c r="BF30" i="3"/>
  <c r="BF53" i="3" s="1"/>
  <c r="BF58" i="3" s="1"/>
  <c r="BF64" i="3" s="1"/>
  <c r="BE30" i="3"/>
  <c r="BE53" i="3" s="1"/>
  <c r="BE58" i="3" s="1"/>
  <c r="BE64" i="3" s="1"/>
  <c r="BD30" i="3"/>
  <c r="BD53" i="3" s="1"/>
  <c r="BD58" i="3" s="1"/>
  <c r="BD64" i="3" s="1"/>
  <c r="BC30" i="3"/>
  <c r="BC53" i="3" s="1"/>
  <c r="BC58" i="3" s="1"/>
  <c r="BC64" i="3" s="1"/>
  <c r="BB30" i="3"/>
  <c r="BB53" i="3" s="1"/>
  <c r="BB58" i="3" s="1"/>
  <c r="BB64" i="3" s="1"/>
  <c r="BA30" i="3"/>
  <c r="BA53" i="3" s="1"/>
  <c r="BA58" i="3" s="1"/>
  <c r="BA64" i="3" s="1"/>
  <c r="AZ30" i="3"/>
  <c r="AZ53" i="3" s="1"/>
  <c r="AZ58" i="3" s="1"/>
  <c r="AZ64" i="3" s="1"/>
  <c r="AY30" i="3"/>
  <c r="AY53" i="3" s="1"/>
  <c r="AY58" i="3" s="1"/>
  <c r="AY64" i="3" s="1"/>
  <c r="AX30" i="3"/>
  <c r="AX53" i="3" s="1"/>
  <c r="AX58" i="3" s="1"/>
  <c r="AX64" i="3" s="1"/>
  <c r="AW30" i="3"/>
  <c r="AW53" i="3" s="1"/>
  <c r="AW58" i="3" s="1"/>
  <c r="AW64" i="3" s="1"/>
  <c r="AV30" i="3"/>
  <c r="AV53" i="3" s="1"/>
  <c r="AV58" i="3" s="1"/>
  <c r="AV64" i="3" s="1"/>
  <c r="AU30" i="3"/>
  <c r="AU53" i="3" s="1"/>
  <c r="AU58" i="3" s="1"/>
  <c r="AU64" i="3" s="1"/>
  <c r="AT30" i="3"/>
  <c r="AT53" i="3" s="1"/>
  <c r="AT58" i="3" s="1"/>
  <c r="AP30" i="3"/>
  <c r="AP53" i="3" s="1"/>
  <c r="AP58" i="3" s="1"/>
  <c r="AP64" i="3" s="1"/>
  <c r="AO30" i="3"/>
  <c r="AO53" i="3" s="1"/>
  <c r="AO58" i="3" s="1"/>
  <c r="AO64" i="3" s="1"/>
  <c r="AN30" i="3"/>
  <c r="AN53" i="3" s="1"/>
  <c r="AN58" i="3" s="1"/>
  <c r="AN64" i="3" s="1"/>
  <c r="AM30" i="3"/>
  <c r="AM53" i="3" s="1"/>
  <c r="AM58" i="3" s="1"/>
  <c r="AM64" i="3" s="1"/>
  <c r="AL30" i="3"/>
  <c r="AL53" i="3" s="1"/>
  <c r="AL58" i="3" s="1"/>
  <c r="AL64" i="3" s="1"/>
  <c r="AK30" i="3"/>
  <c r="AK53" i="3" s="1"/>
  <c r="AK58" i="3" s="1"/>
  <c r="AK64" i="3" s="1"/>
  <c r="AJ30" i="3"/>
  <c r="AJ53" i="3" s="1"/>
  <c r="AJ58" i="3" s="1"/>
  <c r="AJ64" i="3" s="1"/>
  <c r="AI30" i="3"/>
  <c r="AI53" i="3" s="1"/>
  <c r="AI58" i="3" s="1"/>
  <c r="AI64" i="3" s="1"/>
  <c r="AH30" i="3"/>
  <c r="AH53" i="3" s="1"/>
  <c r="AH58" i="3" s="1"/>
  <c r="AH64" i="3" s="1"/>
  <c r="AG30" i="3"/>
  <c r="AG53" i="3" s="1"/>
  <c r="AG58" i="3" s="1"/>
  <c r="AG64" i="3" s="1"/>
  <c r="AF30" i="3"/>
  <c r="AF53" i="3" s="1"/>
  <c r="AF58" i="3" s="1"/>
  <c r="AF64" i="3" s="1"/>
  <c r="AE30" i="3"/>
  <c r="AE53" i="3" s="1"/>
  <c r="AE58" i="3" s="1"/>
  <c r="AE64" i="3" s="1"/>
  <c r="AD30" i="3"/>
  <c r="AD53" i="3" s="1"/>
  <c r="AD58" i="3" s="1"/>
  <c r="AD64" i="3" s="1"/>
  <c r="AC30" i="3"/>
  <c r="AC53" i="3" s="1"/>
  <c r="AC58" i="3" s="1"/>
  <c r="AC64" i="3" s="1"/>
  <c r="AB30" i="3"/>
  <c r="AB53" i="3" s="1"/>
  <c r="AB58" i="3" s="1"/>
  <c r="AB64" i="3" s="1"/>
  <c r="AA30" i="3"/>
  <c r="AA53" i="3" s="1"/>
  <c r="AA58" i="3" s="1"/>
  <c r="AA64" i="3" s="1"/>
  <c r="Z30" i="3"/>
  <c r="Z53" i="3" s="1"/>
  <c r="Z58" i="3" s="1"/>
  <c r="Z64" i="3" s="1"/>
  <c r="Y30" i="3"/>
  <c r="Y53" i="3" s="1"/>
  <c r="Y58" i="3" s="1"/>
  <c r="Y64" i="3" s="1"/>
  <c r="X30" i="3"/>
  <c r="X53" i="3" s="1"/>
  <c r="X58" i="3" s="1"/>
  <c r="X64" i="3" s="1"/>
  <c r="W30" i="3"/>
  <c r="W53" i="3" s="1"/>
  <c r="W58" i="3" s="1"/>
  <c r="W64" i="3" s="1"/>
  <c r="V30" i="3"/>
  <c r="V53" i="3" s="1"/>
  <c r="V58" i="3" s="1"/>
  <c r="V64" i="3" s="1"/>
  <c r="U30" i="3"/>
  <c r="U53" i="3" s="1"/>
  <c r="U58" i="3" s="1"/>
  <c r="U64" i="3" s="1"/>
  <c r="T30" i="3"/>
  <c r="T53" i="3" s="1"/>
  <c r="T58" i="3" s="1"/>
  <c r="T64" i="3" s="1"/>
  <c r="S30" i="3"/>
  <c r="S53" i="3" s="1"/>
  <c r="S58" i="3" s="1"/>
  <c r="S64" i="3" s="1"/>
  <c r="R30" i="3"/>
  <c r="R53" i="3" s="1"/>
  <c r="R58" i="3" s="1"/>
  <c r="R64" i="3" s="1"/>
  <c r="Q30" i="3"/>
  <c r="Q53" i="3" s="1"/>
  <c r="Q58" i="3" s="1"/>
  <c r="Q64" i="3" s="1"/>
  <c r="P30" i="3"/>
  <c r="P53" i="3" s="1"/>
  <c r="P58" i="3" s="1"/>
  <c r="P64" i="3" s="1"/>
  <c r="O30" i="3"/>
  <c r="O53" i="3" s="1"/>
  <c r="O58" i="3" s="1"/>
  <c r="O64" i="3" s="1"/>
  <c r="N30" i="3"/>
  <c r="N53" i="3" s="1"/>
  <c r="N58" i="3" s="1"/>
  <c r="N64" i="3" s="1"/>
  <c r="M30" i="3"/>
  <c r="M53" i="3" s="1"/>
  <c r="M58" i="3" s="1"/>
  <c r="M64" i="3" s="1"/>
  <c r="L30" i="3"/>
  <c r="L53" i="3" s="1"/>
  <c r="L58" i="3" s="1"/>
  <c r="L64" i="3" s="1"/>
  <c r="K30" i="3"/>
  <c r="K53" i="3" s="1"/>
  <c r="K58" i="3" s="1"/>
  <c r="K64" i="3" s="1"/>
  <c r="J30" i="3"/>
  <c r="J53" i="3" s="1"/>
  <c r="J58" i="3" s="1"/>
  <c r="J64" i="3" s="1"/>
  <c r="I30" i="3"/>
  <c r="I53" i="3" s="1"/>
  <c r="I58" i="3" s="1"/>
  <c r="I64" i="3" s="1"/>
  <c r="H30" i="3"/>
  <c r="H53" i="3" s="1"/>
  <c r="H58" i="3" s="1"/>
  <c r="H64" i="3" s="1"/>
  <c r="G30" i="3"/>
  <c r="G53" i="3" s="1"/>
  <c r="G58" i="3" s="1"/>
  <c r="G64" i="3" s="1"/>
  <c r="F30" i="3"/>
  <c r="F53" i="3" s="1"/>
  <c r="F58" i="3" s="1"/>
  <c r="F64" i="3" s="1"/>
  <c r="E30" i="3"/>
  <c r="E53" i="3" s="1"/>
  <c r="E58" i="3" s="1"/>
  <c r="E64" i="3" s="1"/>
  <c r="D30" i="3"/>
  <c r="D53" i="3" s="1"/>
  <c r="D58" i="3" s="1"/>
  <c r="D64" i="3" s="1"/>
  <c r="C30" i="3"/>
  <c r="C53" i="3" s="1"/>
  <c r="C58" i="3" s="1"/>
  <c r="C64" i="3" s="1"/>
  <c r="DT29" i="3"/>
  <c r="DS29" i="3"/>
  <c r="DN29" i="3"/>
  <c r="DM29" i="3"/>
  <c r="DU29" i="3" s="1"/>
  <c r="DB29" i="3"/>
  <c r="DV29" i="3" s="1"/>
  <c r="DA29" i="3"/>
  <c r="BV29" i="3"/>
  <c r="BU29" i="3"/>
  <c r="BT29" i="3"/>
  <c r="BS29" i="3"/>
  <c r="BJ29" i="3"/>
  <c r="BI29" i="3"/>
  <c r="BH29" i="3"/>
  <c r="BG29" i="3"/>
  <c r="AT29" i="3"/>
  <c r="BZ29" i="3" s="1"/>
  <c r="EX29" i="3" s="1"/>
  <c r="FF29" i="3" s="1"/>
  <c r="AS29" i="3"/>
  <c r="BY29" i="3" s="1"/>
  <c r="EW29" i="3" s="1"/>
  <c r="FE29" i="3" s="1"/>
  <c r="AR29" i="3"/>
  <c r="BX29" i="3" s="1"/>
  <c r="EV29" i="3" s="1"/>
  <c r="FD29" i="3" s="1"/>
  <c r="AQ29" i="3"/>
  <c r="BW29" i="3" s="1"/>
  <c r="EU29" i="3" s="1"/>
  <c r="FC29" i="3" s="1"/>
  <c r="DT28" i="3"/>
  <c r="DS28" i="3"/>
  <c r="DN28" i="3"/>
  <c r="DM28" i="3"/>
  <c r="DU28" i="3" s="1"/>
  <c r="DB28" i="3"/>
  <c r="DV28" i="3" s="1"/>
  <c r="DA28" i="3"/>
  <c r="BY28" i="3"/>
  <c r="BV28" i="3"/>
  <c r="BU28" i="3"/>
  <c r="BT28" i="3"/>
  <c r="BS28" i="3"/>
  <c r="BJ28" i="3"/>
  <c r="BI28" i="3"/>
  <c r="BH28" i="3"/>
  <c r="BG28" i="3"/>
  <c r="AT28" i="3"/>
  <c r="BZ28" i="3" s="1"/>
  <c r="AS28" i="3"/>
  <c r="AR28" i="3"/>
  <c r="BX28" i="3" s="1"/>
  <c r="EV28" i="3" s="1"/>
  <c r="FD28" i="3" s="1"/>
  <c r="AQ28" i="3"/>
  <c r="BW28" i="3" s="1"/>
  <c r="EU28" i="3" s="1"/>
  <c r="FC28" i="3" s="1"/>
  <c r="DT27" i="3"/>
  <c r="DS27" i="3"/>
  <c r="DN27" i="3"/>
  <c r="DM27" i="3"/>
  <c r="DU27" i="3" s="1"/>
  <c r="DB27" i="3"/>
  <c r="DV27" i="3" s="1"/>
  <c r="DA27" i="3"/>
  <c r="BV27" i="3"/>
  <c r="BU27" i="3"/>
  <c r="BT27" i="3"/>
  <c r="BS27" i="3"/>
  <c r="BJ27" i="3"/>
  <c r="BI27" i="3"/>
  <c r="BH27" i="3"/>
  <c r="BG27" i="3"/>
  <c r="AT27" i="3"/>
  <c r="BZ27" i="3" s="1"/>
  <c r="EX27" i="3" s="1"/>
  <c r="FF27" i="3" s="1"/>
  <c r="AS27" i="3"/>
  <c r="BY27" i="3" s="1"/>
  <c r="EW27" i="3" s="1"/>
  <c r="FE27" i="3" s="1"/>
  <c r="AR27" i="3"/>
  <c r="BX27" i="3" s="1"/>
  <c r="EV27" i="3" s="1"/>
  <c r="FD27" i="3" s="1"/>
  <c r="AQ27" i="3"/>
  <c r="BW27" i="3" s="1"/>
  <c r="EU27" i="3" s="1"/>
  <c r="FC27" i="3" s="1"/>
  <c r="DT26" i="3"/>
  <c r="DS26" i="3"/>
  <c r="DN26" i="3"/>
  <c r="DM26" i="3"/>
  <c r="DU26" i="3" s="1"/>
  <c r="DB26" i="3"/>
  <c r="DV26" i="3" s="1"/>
  <c r="DA26" i="3"/>
  <c r="BY26" i="3"/>
  <c r="EW26" i="3" s="1"/>
  <c r="FE26" i="3" s="1"/>
  <c r="BV26" i="3"/>
  <c r="BU26" i="3"/>
  <c r="BT26" i="3"/>
  <c r="BS26" i="3"/>
  <c r="BJ26" i="3"/>
  <c r="BI26" i="3"/>
  <c r="BH26" i="3"/>
  <c r="BG26" i="3"/>
  <c r="AT26" i="3"/>
  <c r="BZ26" i="3" s="1"/>
  <c r="AS26" i="3"/>
  <c r="AR26" i="3"/>
  <c r="BX26" i="3" s="1"/>
  <c r="EV26" i="3" s="1"/>
  <c r="FD26" i="3" s="1"/>
  <c r="AQ26" i="3"/>
  <c r="BW26" i="3" s="1"/>
  <c r="EU26" i="3" s="1"/>
  <c r="FC26" i="3" s="1"/>
  <c r="DT25" i="3"/>
  <c r="DS25" i="3"/>
  <c r="DN25" i="3"/>
  <c r="DM25" i="3"/>
  <c r="DU25" i="3" s="1"/>
  <c r="DB25" i="3"/>
  <c r="DV25" i="3" s="1"/>
  <c r="DA25" i="3"/>
  <c r="BV25" i="3"/>
  <c r="BU25" i="3"/>
  <c r="BT25" i="3"/>
  <c r="BS25" i="3"/>
  <c r="BJ25" i="3"/>
  <c r="BI25" i="3"/>
  <c r="BH25" i="3"/>
  <c r="BG25" i="3"/>
  <c r="AT25" i="3"/>
  <c r="BZ25" i="3" s="1"/>
  <c r="EX25" i="3" s="1"/>
  <c r="FF25" i="3" s="1"/>
  <c r="AS25" i="3"/>
  <c r="BY25" i="3" s="1"/>
  <c r="EW25" i="3" s="1"/>
  <c r="FE25" i="3" s="1"/>
  <c r="AR25" i="3"/>
  <c r="BX25" i="3" s="1"/>
  <c r="EV25" i="3" s="1"/>
  <c r="FD25" i="3" s="1"/>
  <c r="AQ25" i="3"/>
  <c r="BW25" i="3" s="1"/>
  <c r="EU25" i="3" s="1"/>
  <c r="FC25" i="3" s="1"/>
  <c r="DT24" i="3"/>
  <c r="DS24" i="3"/>
  <c r="DN24" i="3"/>
  <c r="DM24" i="3"/>
  <c r="DU24" i="3" s="1"/>
  <c r="DB24" i="3"/>
  <c r="DV24" i="3" s="1"/>
  <c r="DA24" i="3"/>
  <c r="BY24" i="3"/>
  <c r="BV24" i="3"/>
  <c r="BU24" i="3"/>
  <c r="BT24" i="3"/>
  <c r="BS24" i="3"/>
  <c r="BJ24" i="3"/>
  <c r="BI24" i="3"/>
  <c r="BH24" i="3"/>
  <c r="BG24" i="3"/>
  <c r="AT24" i="3"/>
  <c r="BZ24" i="3" s="1"/>
  <c r="AS24" i="3"/>
  <c r="AR24" i="3"/>
  <c r="BX24" i="3" s="1"/>
  <c r="EV24" i="3" s="1"/>
  <c r="FD24" i="3" s="1"/>
  <c r="AQ24" i="3"/>
  <c r="BW24" i="3" s="1"/>
  <c r="EU24" i="3" s="1"/>
  <c r="FC24" i="3" s="1"/>
  <c r="DT23" i="3"/>
  <c r="DS23" i="3"/>
  <c r="DN23" i="3"/>
  <c r="DM23" i="3"/>
  <c r="DU23" i="3" s="1"/>
  <c r="DB23" i="3"/>
  <c r="DV23" i="3" s="1"/>
  <c r="DA23" i="3"/>
  <c r="BV23" i="3"/>
  <c r="BU23" i="3"/>
  <c r="BT23" i="3"/>
  <c r="BS23" i="3"/>
  <c r="BJ23" i="3"/>
  <c r="BI23" i="3"/>
  <c r="BH23" i="3"/>
  <c r="BG23" i="3"/>
  <c r="AT23" i="3"/>
  <c r="BZ23" i="3" s="1"/>
  <c r="EX23" i="3" s="1"/>
  <c r="FF23" i="3" s="1"/>
  <c r="AS23" i="3"/>
  <c r="BY23" i="3" s="1"/>
  <c r="EW23" i="3" s="1"/>
  <c r="FE23" i="3" s="1"/>
  <c r="AR23" i="3"/>
  <c r="BX23" i="3" s="1"/>
  <c r="EV23" i="3" s="1"/>
  <c r="FD23" i="3" s="1"/>
  <c r="AQ23" i="3"/>
  <c r="BW23" i="3" s="1"/>
  <c r="EU23" i="3" s="1"/>
  <c r="FC23" i="3" s="1"/>
  <c r="DT22" i="3"/>
  <c r="DS22" i="3"/>
  <c r="DN22" i="3"/>
  <c r="DM22" i="3"/>
  <c r="DU22" i="3" s="1"/>
  <c r="DB22" i="3"/>
  <c r="DV22" i="3" s="1"/>
  <c r="DA22" i="3"/>
  <c r="BY22" i="3"/>
  <c r="EW22" i="3" s="1"/>
  <c r="FE22" i="3" s="1"/>
  <c r="BV22" i="3"/>
  <c r="BU22" i="3"/>
  <c r="BT22" i="3"/>
  <c r="BS22" i="3"/>
  <c r="BJ22" i="3"/>
  <c r="BI22" i="3"/>
  <c r="BH22" i="3"/>
  <c r="BG22" i="3"/>
  <c r="AT22" i="3"/>
  <c r="BZ22" i="3" s="1"/>
  <c r="AS22" i="3"/>
  <c r="AR22" i="3"/>
  <c r="BX22" i="3" s="1"/>
  <c r="EV22" i="3" s="1"/>
  <c r="FD22" i="3" s="1"/>
  <c r="AQ22" i="3"/>
  <c r="BW22" i="3" s="1"/>
  <c r="EU22" i="3" s="1"/>
  <c r="FC22" i="3" s="1"/>
  <c r="DT21" i="3"/>
  <c r="DS21" i="3"/>
  <c r="DN21" i="3"/>
  <c r="DM21" i="3"/>
  <c r="DU21" i="3" s="1"/>
  <c r="DB21" i="3"/>
  <c r="DV21" i="3" s="1"/>
  <c r="DA21" i="3"/>
  <c r="BV21" i="3"/>
  <c r="BU21" i="3"/>
  <c r="BT21" i="3"/>
  <c r="BS21" i="3"/>
  <c r="BJ21" i="3"/>
  <c r="BI21" i="3"/>
  <c r="BH21" i="3"/>
  <c r="BG21" i="3"/>
  <c r="AT21" i="3"/>
  <c r="BZ21" i="3" s="1"/>
  <c r="EX21" i="3" s="1"/>
  <c r="FF21" i="3" s="1"/>
  <c r="AS21" i="3"/>
  <c r="BY21" i="3" s="1"/>
  <c r="EW21" i="3" s="1"/>
  <c r="FE21" i="3" s="1"/>
  <c r="AR21" i="3"/>
  <c r="BX21" i="3" s="1"/>
  <c r="EV21" i="3" s="1"/>
  <c r="FD21" i="3" s="1"/>
  <c r="AQ21" i="3"/>
  <c r="BW21" i="3" s="1"/>
  <c r="EU21" i="3" s="1"/>
  <c r="FC21" i="3" s="1"/>
  <c r="DT20" i="3"/>
  <c r="DS20" i="3"/>
  <c r="DN20" i="3"/>
  <c r="DM20" i="3"/>
  <c r="DU20" i="3" s="1"/>
  <c r="DB20" i="3"/>
  <c r="DV20" i="3" s="1"/>
  <c r="DA20" i="3"/>
  <c r="BY20" i="3"/>
  <c r="BV20" i="3"/>
  <c r="BU20" i="3"/>
  <c r="BT20" i="3"/>
  <c r="BS20" i="3"/>
  <c r="BJ20" i="3"/>
  <c r="BI20" i="3"/>
  <c r="BH20" i="3"/>
  <c r="BG20" i="3"/>
  <c r="AT20" i="3"/>
  <c r="BZ20" i="3" s="1"/>
  <c r="AS20" i="3"/>
  <c r="AR20" i="3"/>
  <c r="BX20" i="3" s="1"/>
  <c r="EV20" i="3" s="1"/>
  <c r="FD20" i="3" s="1"/>
  <c r="AQ20" i="3"/>
  <c r="BW20" i="3" s="1"/>
  <c r="EU20" i="3" s="1"/>
  <c r="FC20" i="3" s="1"/>
  <c r="DT19" i="3"/>
  <c r="DS19" i="3"/>
  <c r="DN19" i="3"/>
  <c r="DM19" i="3"/>
  <c r="DU19" i="3" s="1"/>
  <c r="DB19" i="3"/>
  <c r="DV19" i="3" s="1"/>
  <c r="DA19" i="3"/>
  <c r="BV19" i="3"/>
  <c r="BU19" i="3"/>
  <c r="BT19" i="3"/>
  <c r="BS19" i="3"/>
  <c r="BJ19" i="3"/>
  <c r="BI19" i="3"/>
  <c r="BH19" i="3"/>
  <c r="BG19" i="3"/>
  <c r="AT19" i="3"/>
  <c r="BZ19" i="3" s="1"/>
  <c r="EX19" i="3" s="1"/>
  <c r="FF19" i="3" s="1"/>
  <c r="AS19" i="3"/>
  <c r="BY19" i="3" s="1"/>
  <c r="EW19" i="3" s="1"/>
  <c r="FE19" i="3" s="1"/>
  <c r="AR19" i="3"/>
  <c r="BX19" i="3" s="1"/>
  <c r="EV19" i="3" s="1"/>
  <c r="FD19" i="3" s="1"/>
  <c r="AQ19" i="3"/>
  <c r="BW19" i="3" s="1"/>
  <c r="EU19" i="3" s="1"/>
  <c r="FC19" i="3" s="1"/>
  <c r="DT18" i="3"/>
  <c r="DS18" i="3"/>
  <c r="DN18" i="3"/>
  <c r="DM18" i="3"/>
  <c r="DU18" i="3" s="1"/>
  <c r="DB18" i="3"/>
  <c r="DV18" i="3" s="1"/>
  <c r="DA18" i="3"/>
  <c r="BY18" i="3"/>
  <c r="EW18" i="3" s="1"/>
  <c r="FE18" i="3" s="1"/>
  <c r="BV18" i="3"/>
  <c r="BU18" i="3"/>
  <c r="BT18" i="3"/>
  <c r="BS18" i="3"/>
  <c r="BJ18" i="3"/>
  <c r="BI18" i="3"/>
  <c r="BH18" i="3"/>
  <c r="BG18" i="3"/>
  <c r="AT18" i="3"/>
  <c r="BZ18" i="3" s="1"/>
  <c r="AS18" i="3"/>
  <c r="AR18" i="3"/>
  <c r="BX18" i="3" s="1"/>
  <c r="EV18" i="3" s="1"/>
  <c r="FD18" i="3" s="1"/>
  <c r="AQ18" i="3"/>
  <c r="BW18" i="3" s="1"/>
  <c r="EU18" i="3" s="1"/>
  <c r="FC18" i="3" s="1"/>
  <c r="DT17" i="3"/>
  <c r="DS17" i="3"/>
  <c r="DN17" i="3"/>
  <c r="DM17" i="3"/>
  <c r="DU17" i="3" s="1"/>
  <c r="DB17" i="3"/>
  <c r="DV17" i="3" s="1"/>
  <c r="DA17" i="3"/>
  <c r="BV17" i="3"/>
  <c r="BU17" i="3"/>
  <c r="BT17" i="3"/>
  <c r="BS17" i="3"/>
  <c r="BJ17" i="3"/>
  <c r="BI17" i="3"/>
  <c r="BH17" i="3"/>
  <c r="BG17" i="3"/>
  <c r="AT17" i="3"/>
  <c r="BZ17" i="3" s="1"/>
  <c r="EX17" i="3" s="1"/>
  <c r="FF17" i="3" s="1"/>
  <c r="AS17" i="3"/>
  <c r="BY17" i="3" s="1"/>
  <c r="EW17" i="3" s="1"/>
  <c r="FE17" i="3" s="1"/>
  <c r="AR17" i="3"/>
  <c r="BX17" i="3" s="1"/>
  <c r="AQ17" i="3"/>
  <c r="BW17" i="3" s="1"/>
  <c r="EU17" i="3" s="1"/>
  <c r="FC17" i="3" s="1"/>
  <c r="DT16" i="3"/>
  <c r="DS16" i="3"/>
  <c r="DN16" i="3"/>
  <c r="DM16" i="3"/>
  <c r="DU16" i="3" s="1"/>
  <c r="DB16" i="3"/>
  <c r="DV16" i="3" s="1"/>
  <c r="DA16" i="3"/>
  <c r="BX16" i="3"/>
  <c r="EV16" i="3" s="1"/>
  <c r="FD16" i="3" s="1"/>
  <c r="BV16" i="3"/>
  <c r="BU16" i="3"/>
  <c r="BT16" i="3"/>
  <c r="BS16" i="3"/>
  <c r="BJ16" i="3"/>
  <c r="BI16" i="3"/>
  <c r="BH16" i="3"/>
  <c r="BG16" i="3"/>
  <c r="AT16" i="3"/>
  <c r="BZ16" i="3" s="1"/>
  <c r="EX16" i="3" s="1"/>
  <c r="FF16" i="3" s="1"/>
  <c r="AS16" i="3"/>
  <c r="BY16" i="3" s="1"/>
  <c r="AR16" i="3"/>
  <c r="AQ16" i="3"/>
  <c r="BW16" i="3" s="1"/>
  <c r="EU16" i="3" s="1"/>
  <c r="FC16" i="3" s="1"/>
  <c r="DT15" i="3"/>
  <c r="DS15" i="3"/>
  <c r="DN15" i="3"/>
  <c r="DM15" i="3"/>
  <c r="DU15" i="3" s="1"/>
  <c r="DB15" i="3"/>
  <c r="DV15" i="3" s="1"/>
  <c r="DA15" i="3"/>
  <c r="BY15" i="3"/>
  <c r="EW15" i="3" s="1"/>
  <c r="FE15" i="3" s="1"/>
  <c r="BX15" i="3"/>
  <c r="EV15" i="3" s="1"/>
  <c r="FD15" i="3" s="1"/>
  <c r="BV15" i="3"/>
  <c r="BU15" i="3"/>
  <c r="BT15" i="3"/>
  <c r="BS15" i="3"/>
  <c r="BJ15" i="3"/>
  <c r="BI15" i="3"/>
  <c r="BH15" i="3"/>
  <c r="BG15" i="3"/>
  <c r="AT15" i="3"/>
  <c r="BZ15" i="3" s="1"/>
  <c r="EX15" i="3" s="1"/>
  <c r="FF15" i="3" s="1"/>
  <c r="AS15" i="3"/>
  <c r="AR15" i="3"/>
  <c r="AQ15" i="3"/>
  <c r="BW15" i="3" s="1"/>
  <c r="EU15" i="3" s="1"/>
  <c r="FC15" i="3" s="1"/>
  <c r="DT14" i="3"/>
  <c r="DS14" i="3"/>
  <c r="DN14" i="3"/>
  <c r="DM14" i="3"/>
  <c r="DU14" i="3" s="1"/>
  <c r="DB14" i="3"/>
  <c r="DV14" i="3" s="1"/>
  <c r="DA14" i="3"/>
  <c r="BY14" i="3"/>
  <c r="EW14" i="3" s="1"/>
  <c r="FE14" i="3" s="1"/>
  <c r="BV14" i="3"/>
  <c r="BU14" i="3"/>
  <c r="BT14" i="3"/>
  <c r="BS14" i="3"/>
  <c r="BJ14" i="3"/>
  <c r="BI14" i="3"/>
  <c r="BH14" i="3"/>
  <c r="BG14" i="3"/>
  <c r="AT14" i="3"/>
  <c r="BZ14" i="3" s="1"/>
  <c r="EX14" i="3" s="1"/>
  <c r="FF14" i="3" s="1"/>
  <c r="AS14" i="3"/>
  <c r="AR14" i="3"/>
  <c r="BX14" i="3" s="1"/>
  <c r="AQ14" i="3"/>
  <c r="BW14" i="3" s="1"/>
  <c r="EU14" i="3" s="1"/>
  <c r="FC14" i="3" s="1"/>
  <c r="DT13" i="3"/>
  <c r="DS13" i="3"/>
  <c r="DN13" i="3"/>
  <c r="DM13" i="3"/>
  <c r="DU13" i="3" s="1"/>
  <c r="DB13" i="3"/>
  <c r="DV13" i="3" s="1"/>
  <c r="DA13" i="3"/>
  <c r="BV13" i="3"/>
  <c r="BU13" i="3"/>
  <c r="BT13" i="3"/>
  <c r="BT30" i="3" s="1"/>
  <c r="BS13" i="3"/>
  <c r="BJ13" i="3"/>
  <c r="BI13" i="3"/>
  <c r="BH13" i="3"/>
  <c r="BG13" i="3"/>
  <c r="AT13" i="3"/>
  <c r="BZ13" i="3" s="1"/>
  <c r="EX13" i="3" s="1"/>
  <c r="FF13" i="3" s="1"/>
  <c r="AS13" i="3"/>
  <c r="BY13" i="3" s="1"/>
  <c r="EW13" i="3" s="1"/>
  <c r="FE13" i="3" s="1"/>
  <c r="AR13" i="3"/>
  <c r="BX13" i="3" s="1"/>
  <c r="AQ13" i="3"/>
  <c r="BW13" i="3" s="1"/>
  <c r="EU13" i="3" s="1"/>
  <c r="FC13" i="3" s="1"/>
  <c r="DT12" i="3"/>
  <c r="DT30" i="3" s="1"/>
  <c r="DT53" i="3" s="1"/>
  <c r="DT58" i="3" s="1"/>
  <c r="DT64" i="3" s="1"/>
  <c r="DS12" i="3"/>
  <c r="DS30" i="3" s="1"/>
  <c r="DS53" i="3" s="1"/>
  <c r="DS58" i="3" s="1"/>
  <c r="DS64" i="3" s="1"/>
  <c r="DN12" i="3"/>
  <c r="DN30" i="3" s="1"/>
  <c r="DN53" i="3" s="1"/>
  <c r="DN58" i="3" s="1"/>
  <c r="DM12" i="3"/>
  <c r="DB12" i="3"/>
  <c r="DA12" i="3"/>
  <c r="BX12" i="3"/>
  <c r="BV12" i="3"/>
  <c r="BV30" i="3" s="1"/>
  <c r="BV53" i="3" s="1"/>
  <c r="BV58" i="3" s="1"/>
  <c r="BV64" i="3" s="1"/>
  <c r="BU12" i="3"/>
  <c r="BT12" i="3"/>
  <c r="BS12" i="3"/>
  <c r="BS30" i="3" s="1"/>
  <c r="BS53" i="3" s="1"/>
  <c r="BS58" i="3" s="1"/>
  <c r="BS64" i="3" s="1"/>
  <c r="BJ12" i="3"/>
  <c r="BJ30" i="3" s="1"/>
  <c r="BJ53" i="3" s="1"/>
  <c r="BJ58" i="3" s="1"/>
  <c r="BJ64" i="3" s="1"/>
  <c r="BI12" i="3"/>
  <c r="BH12" i="3"/>
  <c r="BG12" i="3"/>
  <c r="BG30" i="3" s="1"/>
  <c r="BG53" i="3" s="1"/>
  <c r="BG58" i="3" s="1"/>
  <c r="BG64" i="3" s="1"/>
  <c r="AT12" i="3"/>
  <c r="BZ12" i="3" s="1"/>
  <c r="AS12" i="3"/>
  <c r="AR12" i="3"/>
  <c r="AQ12" i="3"/>
  <c r="AQ30" i="3" s="1"/>
  <c r="AQ53" i="3" s="1"/>
  <c r="AQ58" i="3" s="1"/>
  <c r="AQ64" i="3" s="1"/>
  <c r="P62" i="4"/>
  <c r="O62" i="4"/>
  <c r="Q62" i="4" s="1"/>
  <c r="J62" i="4"/>
  <c r="K62" i="4" s="1"/>
  <c r="I62" i="4"/>
  <c r="G62" i="4"/>
  <c r="F62" i="4"/>
  <c r="D62" i="4"/>
  <c r="C62" i="4"/>
  <c r="B62" i="4"/>
  <c r="Q61" i="4"/>
  <c r="P61" i="4"/>
  <c r="O61" i="4"/>
  <c r="M61" i="4"/>
  <c r="S61" i="4" s="1"/>
  <c r="J61" i="4"/>
  <c r="K61" i="4" s="1"/>
  <c r="I61" i="4"/>
  <c r="G61" i="4"/>
  <c r="F61" i="4"/>
  <c r="H61" i="4" s="1"/>
  <c r="E61" i="4"/>
  <c r="D61" i="4"/>
  <c r="C61" i="4"/>
  <c r="B61" i="4"/>
  <c r="P60" i="4"/>
  <c r="Q60" i="4" s="1"/>
  <c r="O60" i="4"/>
  <c r="J60" i="4"/>
  <c r="I60" i="4"/>
  <c r="I63" i="4" s="1"/>
  <c r="H60" i="4"/>
  <c r="G60" i="4"/>
  <c r="F60" i="4"/>
  <c r="E60" i="4"/>
  <c r="D60" i="4"/>
  <c r="M60" i="4" s="1"/>
  <c r="C60" i="4"/>
  <c r="B60" i="4"/>
  <c r="P59" i="4"/>
  <c r="O59" i="4"/>
  <c r="K59" i="4"/>
  <c r="J59" i="4"/>
  <c r="I59" i="4"/>
  <c r="F59" i="4"/>
  <c r="B59" i="4"/>
  <c r="P56" i="4"/>
  <c r="O56" i="4"/>
  <c r="K56" i="4"/>
  <c r="J56" i="4"/>
  <c r="I56" i="4"/>
  <c r="G56" i="4"/>
  <c r="H56" i="4" s="1"/>
  <c r="F56" i="4"/>
  <c r="D56" i="4"/>
  <c r="C56" i="4"/>
  <c r="B56" i="4"/>
  <c r="Q55" i="4"/>
  <c r="P55" i="4"/>
  <c r="O55" i="4"/>
  <c r="J55" i="4"/>
  <c r="I55" i="4"/>
  <c r="G55" i="4"/>
  <c r="F55" i="4"/>
  <c r="H55" i="4" s="1"/>
  <c r="E55" i="4"/>
  <c r="D55" i="4"/>
  <c r="C55" i="4"/>
  <c r="B55" i="4"/>
  <c r="Q54" i="4"/>
  <c r="P54" i="4"/>
  <c r="P57" i="4" s="1"/>
  <c r="Q57" i="4" s="1"/>
  <c r="O54" i="4"/>
  <c r="O57" i="4" s="1"/>
  <c r="J54" i="4"/>
  <c r="I54" i="4"/>
  <c r="I57" i="4" s="1"/>
  <c r="F54" i="4"/>
  <c r="F57" i="4" s="1"/>
  <c r="B54" i="4"/>
  <c r="P50" i="4"/>
  <c r="Q50" i="4" s="1"/>
  <c r="O50" i="4"/>
  <c r="K50" i="4"/>
  <c r="J50" i="4"/>
  <c r="I50" i="4"/>
  <c r="H50" i="4"/>
  <c r="G50" i="4"/>
  <c r="F50" i="4"/>
  <c r="D50" i="4"/>
  <c r="C50" i="4"/>
  <c r="L50" i="4" s="1"/>
  <c r="R50" i="4" s="1"/>
  <c r="B50" i="4"/>
  <c r="P49" i="4"/>
  <c r="O49" i="4"/>
  <c r="Q49" i="4" s="1"/>
  <c r="J49" i="4"/>
  <c r="K49" i="4" s="1"/>
  <c r="I49" i="4"/>
  <c r="G49" i="4"/>
  <c r="H49" i="4" s="1"/>
  <c r="F49" i="4"/>
  <c r="D49" i="4"/>
  <c r="C49" i="4"/>
  <c r="B49" i="4"/>
  <c r="Q48" i="4"/>
  <c r="P48" i="4"/>
  <c r="O48" i="4"/>
  <c r="M48" i="4"/>
  <c r="S48" i="4" s="1"/>
  <c r="J48" i="4"/>
  <c r="I48" i="4"/>
  <c r="G48" i="4"/>
  <c r="F48" i="4"/>
  <c r="E48" i="4"/>
  <c r="D48" i="4"/>
  <c r="C48" i="4"/>
  <c r="B48" i="4"/>
  <c r="Q47" i="4"/>
  <c r="P47" i="4"/>
  <c r="O47" i="4"/>
  <c r="J47" i="4"/>
  <c r="I47" i="4"/>
  <c r="L47" i="4" s="1"/>
  <c r="R47" i="4" s="1"/>
  <c r="H47" i="4"/>
  <c r="G47" i="4"/>
  <c r="F47" i="4"/>
  <c r="E47" i="4"/>
  <c r="D47" i="4"/>
  <c r="M47" i="4" s="1"/>
  <c r="C47" i="4"/>
  <c r="B47" i="4"/>
  <c r="P46" i="4"/>
  <c r="Q46" i="4" s="1"/>
  <c r="O46" i="4"/>
  <c r="K46" i="4"/>
  <c r="J46" i="4"/>
  <c r="I46" i="4"/>
  <c r="H46" i="4"/>
  <c r="G46" i="4"/>
  <c r="F46" i="4"/>
  <c r="D46" i="4"/>
  <c r="C46" i="4"/>
  <c r="L46" i="4" s="1"/>
  <c r="R46" i="4" s="1"/>
  <c r="B46" i="4"/>
  <c r="P45" i="4"/>
  <c r="O45" i="4"/>
  <c r="Q45" i="4" s="1"/>
  <c r="J45" i="4"/>
  <c r="K45" i="4" s="1"/>
  <c r="I45" i="4"/>
  <c r="G45" i="4"/>
  <c r="H45" i="4" s="1"/>
  <c r="F45" i="4"/>
  <c r="D45" i="4"/>
  <c r="M45" i="4" s="1"/>
  <c r="S45" i="4" s="1"/>
  <c r="C45" i="4"/>
  <c r="B45" i="4"/>
  <c r="Q44" i="4"/>
  <c r="P44" i="4"/>
  <c r="O44" i="4"/>
  <c r="M44" i="4"/>
  <c r="S44" i="4" s="1"/>
  <c r="J44" i="4"/>
  <c r="I44" i="4"/>
  <c r="G44" i="4"/>
  <c r="F44" i="4"/>
  <c r="E44" i="4"/>
  <c r="D44" i="4"/>
  <c r="C44" i="4"/>
  <c r="B44" i="4"/>
  <c r="Q43" i="4"/>
  <c r="P43" i="4"/>
  <c r="O43" i="4"/>
  <c r="J43" i="4"/>
  <c r="I43" i="4"/>
  <c r="L43" i="4" s="1"/>
  <c r="R43" i="4" s="1"/>
  <c r="H43" i="4"/>
  <c r="G43" i="4"/>
  <c r="F43" i="4"/>
  <c r="E43" i="4"/>
  <c r="D43" i="4"/>
  <c r="M43" i="4" s="1"/>
  <c r="C43" i="4"/>
  <c r="B43" i="4"/>
  <c r="P42" i="4"/>
  <c r="Q42" i="4" s="1"/>
  <c r="O42" i="4"/>
  <c r="K42" i="4"/>
  <c r="J42" i="4"/>
  <c r="I42" i="4"/>
  <c r="H42" i="4"/>
  <c r="G42" i="4"/>
  <c r="F42" i="4"/>
  <c r="D42" i="4"/>
  <c r="C42" i="4"/>
  <c r="L42" i="4" s="1"/>
  <c r="R42" i="4" s="1"/>
  <c r="B42" i="4"/>
  <c r="P41" i="4"/>
  <c r="Q41" i="4" s="1"/>
  <c r="O41" i="4"/>
  <c r="J41" i="4"/>
  <c r="K41" i="4" s="1"/>
  <c r="I41" i="4"/>
  <c r="G41" i="4"/>
  <c r="H41" i="4" s="1"/>
  <c r="F41" i="4"/>
  <c r="D41" i="4"/>
  <c r="M41" i="4" s="1"/>
  <c r="S41" i="4" s="1"/>
  <c r="C41" i="4"/>
  <c r="B41" i="4"/>
  <c r="Q40" i="4"/>
  <c r="P40" i="4"/>
  <c r="O40" i="4"/>
  <c r="M40" i="4"/>
  <c r="S40" i="4" s="1"/>
  <c r="J40" i="4"/>
  <c r="I40" i="4"/>
  <c r="G40" i="4"/>
  <c r="F40" i="4"/>
  <c r="E40" i="4"/>
  <c r="D40" i="4"/>
  <c r="C40" i="4"/>
  <c r="B40" i="4"/>
  <c r="Q39" i="4"/>
  <c r="P39" i="4"/>
  <c r="O39" i="4"/>
  <c r="J39" i="4"/>
  <c r="I39" i="4"/>
  <c r="H39" i="4"/>
  <c r="G39" i="4"/>
  <c r="F39" i="4"/>
  <c r="D39" i="4"/>
  <c r="M39" i="4" s="1"/>
  <c r="B39" i="4"/>
  <c r="P38" i="4"/>
  <c r="O38" i="4"/>
  <c r="K38" i="4"/>
  <c r="J38" i="4"/>
  <c r="I38" i="4"/>
  <c r="G38" i="4"/>
  <c r="H38" i="4" s="1"/>
  <c r="F38" i="4"/>
  <c r="D38" i="4"/>
  <c r="C38" i="4"/>
  <c r="L38" i="4" s="1"/>
  <c r="R38" i="4" s="1"/>
  <c r="B38" i="4"/>
  <c r="P37" i="4"/>
  <c r="O37" i="4"/>
  <c r="Q37" i="4" s="1"/>
  <c r="K37" i="4"/>
  <c r="J37" i="4"/>
  <c r="I37" i="4"/>
  <c r="G37" i="4"/>
  <c r="F37" i="4"/>
  <c r="D37" i="4"/>
  <c r="M37" i="4" s="1"/>
  <c r="S37" i="4" s="1"/>
  <c r="C37" i="4"/>
  <c r="B37" i="4"/>
  <c r="P36" i="4"/>
  <c r="O36" i="4"/>
  <c r="Q36" i="4" s="1"/>
  <c r="K36" i="4"/>
  <c r="J36" i="4"/>
  <c r="I36" i="4"/>
  <c r="G36" i="4"/>
  <c r="M36" i="4" s="1"/>
  <c r="F36" i="4"/>
  <c r="D36" i="4"/>
  <c r="C36" i="4"/>
  <c r="E36" i="4" s="1"/>
  <c r="B36" i="4"/>
  <c r="P35" i="4"/>
  <c r="Q35" i="4" s="1"/>
  <c r="O35" i="4"/>
  <c r="J35" i="4"/>
  <c r="K35" i="4" s="1"/>
  <c r="I35" i="4"/>
  <c r="G35" i="4"/>
  <c r="F35" i="4"/>
  <c r="L35" i="4" s="1"/>
  <c r="R35" i="4" s="1"/>
  <c r="D35" i="4"/>
  <c r="M35" i="4" s="1"/>
  <c r="C35" i="4"/>
  <c r="B35" i="4"/>
  <c r="Q34" i="4"/>
  <c r="P34" i="4"/>
  <c r="O34" i="4"/>
  <c r="M34" i="4"/>
  <c r="S34" i="4" s="1"/>
  <c r="J34" i="4"/>
  <c r="I34" i="4"/>
  <c r="K34" i="4" s="1"/>
  <c r="G34" i="4"/>
  <c r="H34" i="4" s="1"/>
  <c r="F34" i="4"/>
  <c r="E34" i="4"/>
  <c r="D34" i="4"/>
  <c r="C34" i="4"/>
  <c r="L34" i="4" s="1"/>
  <c r="R34" i="4" s="1"/>
  <c r="B34" i="4"/>
  <c r="P33" i="4"/>
  <c r="Q33" i="4" s="1"/>
  <c r="O33" i="4"/>
  <c r="L33" i="4"/>
  <c r="R33" i="4" s="1"/>
  <c r="J33" i="4"/>
  <c r="K33" i="4" s="1"/>
  <c r="I33" i="4"/>
  <c r="H33" i="4"/>
  <c r="G33" i="4"/>
  <c r="F33" i="4"/>
  <c r="D33" i="4"/>
  <c r="M33" i="4" s="1"/>
  <c r="C33" i="4"/>
  <c r="B33" i="4"/>
  <c r="P32" i="4"/>
  <c r="O32" i="4"/>
  <c r="Q32" i="4" s="1"/>
  <c r="K32" i="4"/>
  <c r="J32" i="4"/>
  <c r="I32" i="4"/>
  <c r="G32" i="4"/>
  <c r="M32" i="4" s="1"/>
  <c r="F32" i="4"/>
  <c r="D32" i="4"/>
  <c r="C32" i="4"/>
  <c r="E32" i="4" s="1"/>
  <c r="B32" i="4"/>
  <c r="P31" i="4"/>
  <c r="O31" i="4"/>
  <c r="J31" i="4"/>
  <c r="K31" i="4" s="1"/>
  <c r="I31" i="4"/>
  <c r="I52" i="4" s="1"/>
  <c r="F31" i="4"/>
  <c r="F52" i="4" s="1"/>
  <c r="C31" i="4"/>
  <c r="B31" i="4"/>
  <c r="P29" i="4"/>
  <c r="O29" i="4"/>
  <c r="Q29" i="4" s="1"/>
  <c r="K29" i="4"/>
  <c r="J29" i="4"/>
  <c r="I29" i="4"/>
  <c r="G29" i="4"/>
  <c r="M29" i="4" s="1"/>
  <c r="F29" i="4"/>
  <c r="D29" i="4"/>
  <c r="C29" i="4"/>
  <c r="E29" i="4" s="1"/>
  <c r="B29" i="4"/>
  <c r="P28" i="4"/>
  <c r="Q28" i="4" s="1"/>
  <c r="O28" i="4"/>
  <c r="J28" i="4"/>
  <c r="K28" i="4" s="1"/>
  <c r="I28" i="4"/>
  <c r="G28" i="4"/>
  <c r="F28" i="4"/>
  <c r="L28" i="4" s="1"/>
  <c r="R28" i="4" s="1"/>
  <c r="D28" i="4"/>
  <c r="M28" i="4" s="1"/>
  <c r="C28" i="4"/>
  <c r="B28" i="4"/>
  <c r="Q27" i="4"/>
  <c r="P27" i="4"/>
  <c r="O27" i="4"/>
  <c r="M27" i="4"/>
  <c r="S27" i="4" s="1"/>
  <c r="T27" i="4" s="1"/>
  <c r="J27" i="4"/>
  <c r="I27" i="4"/>
  <c r="K27" i="4" s="1"/>
  <c r="G27" i="4"/>
  <c r="H27" i="4" s="1"/>
  <c r="F27" i="4"/>
  <c r="E27" i="4"/>
  <c r="D27" i="4"/>
  <c r="C27" i="4"/>
  <c r="L27" i="4" s="1"/>
  <c r="R27" i="4" s="1"/>
  <c r="B27" i="4"/>
  <c r="P26" i="4"/>
  <c r="Q26" i="4" s="1"/>
  <c r="O26" i="4"/>
  <c r="L26" i="4"/>
  <c r="R26" i="4" s="1"/>
  <c r="J26" i="4"/>
  <c r="K26" i="4" s="1"/>
  <c r="I26" i="4"/>
  <c r="H26" i="4"/>
  <c r="G26" i="4"/>
  <c r="F26" i="4"/>
  <c r="D26" i="4"/>
  <c r="M26" i="4" s="1"/>
  <c r="C26" i="4"/>
  <c r="B26" i="4"/>
  <c r="P25" i="4"/>
  <c r="O25" i="4"/>
  <c r="Q25" i="4" s="1"/>
  <c r="K25" i="4"/>
  <c r="J25" i="4"/>
  <c r="I25" i="4"/>
  <c r="G25" i="4"/>
  <c r="M25" i="4" s="1"/>
  <c r="F25" i="4"/>
  <c r="D25" i="4"/>
  <c r="C25" i="4"/>
  <c r="E25" i="4" s="1"/>
  <c r="B25" i="4"/>
  <c r="P24" i="4"/>
  <c r="Q24" i="4" s="1"/>
  <c r="O24" i="4"/>
  <c r="J24" i="4"/>
  <c r="K24" i="4" s="1"/>
  <c r="I24" i="4"/>
  <c r="G24" i="4"/>
  <c r="F24" i="4"/>
  <c r="L24" i="4" s="1"/>
  <c r="R24" i="4" s="1"/>
  <c r="D24" i="4"/>
  <c r="M24" i="4" s="1"/>
  <c r="C24" i="4"/>
  <c r="B24" i="4"/>
  <c r="Q23" i="4"/>
  <c r="P23" i="4"/>
  <c r="O23" i="4"/>
  <c r="M23" i="4"/>
  <c r="S23" i="4" s="1"/>
  <c r="T23" i="4" s="1"/>
  <c r="J23" i="4"/>
  <c r="I23" i="4"/>
  <c r="K23" i="4" s="1"/>
  <c r="G23" i="4"/>
  <c r="H23" i="4" s="1"/>
  <c r="F23" i="4"/>
  <c r="E23" i="4"/>
  <c r="D23" i="4"/>
  <c r="C23" i="4"/>
  <c r="L23" i="4" s="1"/>
  <c r="R23" i="4" s="1"/>
  <c r="B23" i="4"/>
  <c r="P22" i="4"/>
  <c r="Q22" i="4" s="1"/>
  <c r="O22" i="4"/>
  <c r="L22" i="4"/>
  <c r="R22" i="4" s="1"/>
  <c r="J22" i="4"/>
  <c r="K22" i="4" s="1"/>
  <c r="I22" i="4"/>
  <c r="H22" i="4"/>
  <c r="G22" i="4"/>
  <c r="F22" i="4"/>
  <c r="D22" i="4"/>
  <c r="M22" i="4" s="1"/>
  <c r="C22" i="4"/>
  <c r="B22" i="4"/>
  <c r="P21" i="4"/>
  <c r="O21" i="4"/>
  <c r="Q21" i="4" s="1"/>
  <c r="K21" i="4"/>
  <c r="J21" i="4"/>
  <c r="I21" i="4"/>
  <c r="G21" i="4"/>
  <c r="M21" i="4" s="1"/>
  <c r="F21" i="4"/>
  <c r="D21" i="4"/>
  <c r="C21" i="4"/>
  <c r="E21" i="4" s="1"/>
  <c r="B21" i="4"/>
  <c r="P20" i="4"/>
  <c r="Q20" i="4" s="1"/>
  <c r="O20" i="4"/>
  <c r="J20" i="4"/>
  <c r="K20" i="4" s="1"/>
  <c r="I20" i="4"/>
  <c r="G20" i="4"/>
  <c r="F20" i="4"/>
  <c r="L20" i="4" s="1"/>
  <c r="R20" i="4" s="1"/>
  <c r="D20" i="4"/>
  <c r="M20" i="4" s="1"/>
  <c r="C20" i="4"/>
  <c r="B20" i="4"/>
  <c r="Q19" i="4"/>
  <c r="P19" i="4"/>
  <c r="O19" i="4"/>
  <c r="M19" i="4"/>
  <c r="S19" i="4" s="1"/>
  <c r="T19" i="4" s="1"/>
  <c r="J19" i="4"/>
  <c r="I19" i="4"/>
  <c r="K19" i="4" s="1"/>
  <c r="G19" i="4"/>
  <c r="H19" i="4" s="1"/>
  <c r="F19" i="4"/>
  <c r="E19" i="4"/>
  <c r="D19" i="4"/>
  <c r="C19" i="4"/>
  <c r="L19" i="4" s="1"/>
  <c r="R19" i="4" s="1"/>
  <c r="B19" i="4"/>
  <c r="P18" i="4"/>
  <c r="Q18" i="4" s="1"/>
  <c r="O18" i="4"/>
  <c r="L18" i="4"/>
  <c r="R18" i="4" s="1"/>
  <c r="J18" i="4"/>
  <c r="K18" i="4" s="1"/>
  <c r="I18" i="4"/>
  <c r="H18" i="4"/>
  <c r="G18" i="4"/>
  <c r="F18" i="4"/>
  <c r="D18" i="4"/>
  <c r="M18" i="4" s="1"/>
  <c r="C18" i="4"/>
  <c r="B18" i="4"/>
  <c r="P17" i="4"/>
  <c r="O17" i="4"/>
  <c r="Q17" i="4" s="1"/>
  <c r="K17" i="4"/>
  <c r="J17" i="4"/>
  <c r="I17" i="4"/>
  <c r="G17" i="4"/>
  <c r="M17" i="4" s="1"/>
  <c r="F17" i="4"/>
  <c r="D17" i="4"/>
  <c r="B17" i="4"/>
  <c r="P16" i="4"/>
  <c r="Q16" i="4" s="1"/>
  <c r="O16" i="4"/>
  <c r="J16" i="4"/>
  <c r="K16" i="4" s="1"/>
  <c r="I16" i="4"/>
  <c r="G16" i="4"/>
  <c r="F16" i="4"/>
  <c r="H16" i="4" s="1"/>
  <c r="D16" i="4"/>
  <c r="M16" i="4" s="1"/>
  <c r="C16" i="4"/>
  <c r="L16" i="4" s="1"/>
  <c r="R16" i="4" s="1"/>
  <c r="B16" i="4"/>
  <c r="Q15" i="4"/>
  <c r="P15" i="4"/>
  <c r="O15" i="4"/>
  <c r="M15" i="4"/>
  <c r="S15" i="4" s="1"/>
  <c r="J15" i="4"/>
  <c r="K15" i="4" s="1"/>
  <c r="I15" i="4"/>
  <c r="I30" i="4" s="1"/>
  <c r="G15" i="4"/>
  <c r="H15" i="4" s="1"/>
  <c r="F15" i="4"/>
  <c r="E15" i="4"/>
  <c r="D15" i="4"/>
  <c r="C15" i="4"/>
  <c r="L15" i="4" s="1"/>
  <c r="R15" i="4" s="1"/>
  <c r="B15" i="4"/>
  <c r="P14" i="4"/>
  <c r="Q14" i="4" s="1"/>
  <c r="O14" i="4"/>
  <c r="J14" i="4"/>
  <c r="K14" i="4" s="1"/>
  <c r="I14" i="4"/>
  <c r="H14" i="4"/>
  <c r="G14" i="4"/>
  <c r="F14" i="4"/>
  <c r="D14" i="4"/>
  <c r="M14" i="4" s="1"/>
  <c r="B14" i="4"/>
  <c r="P13" i="4"/>
  <c r="O13" i="4"/>
  <c r="Q13" i="4" s="1"/>
  <c r="K13" i="4"/>
  <c r="J13" i="4"/>
  <c r="I13" i="4"/>
  <c r="G13" i="4"/>
  <c r="H13" i="4" s="1"/>
  <c r="F13" i="4"/>
  <c r="D13" i="4"/>
  <c r="M13" i="4" s="1"/>
  <c r="B13" i="4"/>
  <c r="P12" i="4"/>
  <c r="P30" i="4" s="1"/>
  <c r="O12" i="4"/>
  <c r="O30" i="4" s="1"/>
  <c r="J12" i="4"/>
  <c r="J30" i="4" s="1"/>
  <c r="I12" i="4"/>
  <c r="F12" i="4"/>
  <c r="F30" i="4" s="1"/>
  <c r="F53" i="4" s="1"/>
  <c r="F58" i="4" s="1"/>
  <c r="D12" i="4"/>
  <c r="D30" i="4" s="1"/>
  <c r="C12" i="4"/>
  <c r="B12" i="4"/>
  <c r="BY24" i="6" l="1"/>
  <c r="CC24" i="6" s="1"/>
  <c r="BZ27" i="6"/>
  <c r="CD27" i="6" s="1"/>
  <c r="BY20" i="6"/>
  <c r="CC20" i="6" s="1"/>
  <c r="BY25" i="6"/>
  <c r="CC25" i="6" s="1"/>
  <c r="BZ37" i="6"/>
  <c r="CD37" i="6" s="1"/>
  <c r="BZ25" i="6"/>
  <c r="CD25" i="6" s="1"/>
  <c r="BY37" i="6"/>
  <c r="CC37" i="6" s="1"/>
  <c r="BZ62" i="6"/>
  <c r="CD62" i="6" s="1"/>
  <c r="BY36" i="6"/>
  <c r="CC36" i="6" s="1"/>
  <c r="BY45" i="6"/>
  <c r="CC45" i="6" s="1"/>
  <c r="BZ18" i="6"/>
  <c r="CD18" i="6" s="1"/>
  <c r="BZ45" i="6"/>
  <c r="CD45" i="6" s="1"/>
  <c r="BZ26" i="6"/>
  <c r="CD26" i="6" s="1"/>
  <c r="BZ35" i="6"/>
  <c r="CD35" i="6" s="1"/>
  <c r="BZ36" i="6"/>
  <c r="CD36" i="6" s="1"/>
  <c r="BZ46" i="6"/>
  <c r="CD46" i="6" s="1"/>
  <c r="BY13" i="6"/>
  <c r="CC13" i="6" s="1"/>
  <c r="BY46" i="6"/>
  <c r="CC46" i="6" s="1"/>
  <c r="BY33" i="6"/>
  <c r="CC33" i="6" s="1"/>
  <c r="BZ44" i="6"/>
  <c r="CD44" i="6" s="1"/>
  <c r="BY19" i="6"/>
  <c r="CC19" i="6" s="1"/>
  <c r="BZ47" i="6"/>
  <c r="CD47" i="6" s="1"/>
  <c r="BY41" i="6"/>
  <c r="CC41" i="6" s="1"/>
  <c r="BZ13" i="6"/>
  <c r="CD13" i="6" s="1"/>
  <c r="BY60" i="6"/>
  <c r="CC60" i="6" s="1"/>
  <c r="BZ38" i="6"/>
  <c r="CD38" i="6" s="1"/>
  <c r="BY29" i="6"/>
  <c r="CC29" i="6" s="1"/>
  <c r="BY12" i="6"/>
  <c r="CC12" i="6" s="1"/>
  <c r="BZ56" i="6"/>
  <c r="CD56" i="6" s="1"/>
  <c r="BY43" i="6"/>
  <c r="CC43" i="6" s="1"/>
  <c r="BZ17" i="6"/>
  <c r="CD17" i="6" s="1"/>
  <c r="BZ20" i="6"/>
  <c r="CD20" i="6" s="1"/>
  <c r="BZ41" i="6"/>
  <c r="CD41" i="6" s="1"/>
  <c r="BY27" i="6"/>
  <c r="CC27" i="6" s="1"/>
  <c r="BY42" i="6"/>
  <c r="CC42" i="6" s="1"/>
  <c r="BZ34" i="6"/>
  <c r="CD34" i="6" s="1"/>
  <c r="BY61" i="6"/>
  <c r="CC61" i="6" s="1"/>
  <c r="BY56" i="6"/>
  <c r="CC56" i="6" s="1"/>
  <c r="BZ33" i="6"/>
  <c r="CD33" i="6" s="1"/>
  <c r="AN57" i="6"/>
  <c r="BZ42" i="6"/>
  <c r="CD42" i="6" s="1"/>
  <c r="BZ28" i="6"/>
  <c r="CD28" i="6" s="1"/>
  <c r="BZ61" i="6"/>
  <c r="CD61" i="6" s="1"/>
  <c r="BZ15" i="6"/>
  <c r="CD15" i="6" s="1"/>
  <c r="BZ12" i="6"/>
  <c r="CD12" i="6" s="1"/>
  <c r="BY34" i="6"/>
  <c r="CC34" i="6" s="1"/>
  <c r="BZ29" i="6"/>
  <c r="CD29" i="6" s="1"/>
  <c r="BY23" i="6"/>
  <c r="CC23" i="6" s="1"/>
  <c r="BY18" i="6"/>
  <c r="CC18" i="6" s="1"/>
  <c r="BZ39" i="6"/>
  <c r="CD39" i="6" s="1"/>
  <c r="BZ55" i="6"/>
  <c r="CD55" i="6" s="1"/>
  <c r="AM57" i="6"/>
  <c r="BY21" i="6"/>
  <c r="CC21" i="6" s="1"/>
  <c r="BZ43" i="6"/>
  <c r="CD43" i="6" s="1"/>
  <c r="BY26" i="6"/>
  <c r="CC26" i="6" s="1"/>
  <c r="BY17" i="6"/>
  <c r="CC17" i="6" s="1"/>
  <c r="BY40" i="6"/>
  <c r="CC40" i="6" s="1"/>
  <c r="BZ16" i="6"/>
  <c r="CD16" i="6" s="1"/>
  <c r="BY44" i="6"/>
  <c r="CC44" i="6" s="1"/>
  <c r="AN52" i="6"/>
  <c r="BZ14" i="6"/>
  <c r="CD14" i="6" s="1"/>
  <c r="BZ24" i="6"/>
  <c r="CD24" i="6" s="1"/>
  <c r="BZ23" i="6"/>
  <c r="CD23" i="6" s="1"/>
  <c r="BY55" i="6"/>
  <c r="CC55" i="6" s="1"/>
  <c r="BZ32" i="6"/>
  <c r="CD32" i="6" s="1"/>
  <c r="BZ22" i="6"/>
  <c r="CD22" i="6" s="1"/>
  <c r="BY22" i="6"/>
  <c r="CC22" i="6" s="1"/>
  <c r="BY38" i="6"/>
  <c r="CC38" i="6" s="1"/>
  <c r="BY35" i="6"/>
  <c r="CC35" i="6" s="1"/>
  <c r="BY15" i="6"/>
  <c r="CC15" i="6" s="1"/>
  <c r="BZ21" i="6"/>
  <c r="CD21" i="6" s="1"/>
  <c r="AM30" i="6"/>
  <c r="AN30" i="6"/>
  <c r="BZ19" i="6"/>
  <c r="CD19" i="6" s="1"/>
  <c r="BY14" i="6"/>
  <c r="CC14" i="6" s="1"/>
  <c r="BY39" i="6"/>
  <c r="CC39" i="6" s="1"/>
  <c r="AF53" i="6"/>
  <c r="AF58" i="6" s="1"/>
  <c r="AF64" i="6" s="1"/>
  <c r="BK57" i="6"/>
  <c r="AL53" i="6"/>
  <c r="AL58" i="6" s="1"/>
  <c r="AL64" i="6" s="1"/>
  <c r="BY47" i="6"/>
  <c r="CC47" i="6" s="1"/>
  <c r="BL57" i="6"/>
  <c r="BB53" i="6"/>
  <c r="BB58" i="6" s="1"/>
  <c r="BB64" i="6" s="1"/>
  <c r="BY32" i="6"/>
  <c r="CC32" i="6" s="1"/>
  <c r="AE53" i="6"/>
  <c r="AE58" i="6" s="1"/>
  <c r="AE64" i="6" s="1"/>
  <c r="BY50" i="6"/>
  <c r="CC50" i="6" s="1"/>
  <c r="BH64" i="6"/>
  <c r="BZ60" i="6"/>
  <c r="CD60" i="6" s="1"/>
  <c r="BL52" i="6"/>
  <c r="BA53" i="6"/>
  <c r="BA58" i="6" s="1"/>
  <c r="BA64" i="6" s="1"/>
  <c r="BK63" i="6"/>
  <c r="BK52" i="6"/>
  <c r="AM52" i="6"/>
  <c r="BK30" i="6"/>
  <c r="BZ50" i="6"/>
  <c r="CD50" i="6" s="1"/>
  <c r="BY62" i="6"/>
  <c r="CC62" i="6" s="1"/>
  <c r="BG64" i="6"/>
  <c r="BY31" i="6"/>
  <c r="CC31" i="6" s="1"/>
  <c r="BL30" i="6"/>
  <c r="BL63" i="6"/>
  <c r="AM63" i="6"/>
  <c r="W53" i="6"/>
  <c r="W58" i="6" s="1"/>
  <c r="W64" i="6" s="1"/>
  <c r="BY16" i="6"/>
  <c r="CC16" i="6" s="1"/>
  <c r="X53" i="6"/>
  <c r="X58" i="6" s="1"/>
  <c r="X64" i="6" s="1"/>
  <c r="AK53" i="6"/>
  <c r="AK58" i="6" s="1"/>
  <c r="AK64" i="6" s="1"/>
  <c r="BH53" i="6"/>
  <c r="BH58" i="6" s="1"/>
  <c r="BZ54" i="6"/>
  <c r="BZ59" i="6"/>
  <c r="BZ31" i="6"/>
  <c r="BY54" i="6"/>
  <c r="AN63" i="6"/>
  <c r="BY59" i="6"/>
  <c r="BG53" i="6"/>
  <c r="BG58" i="6" s="1"/>
  <c r="I52" i="5"/>
  <c r="S36" i="4"/>
  <c r="I53" i="4"/>
  <c r="I58" i="4" s="1"/>
  <c r="I64" i="4" s="1"/>
  <c r="N16" i="4"/>
  <c r="S16" i="4"/>
  <c r="T16" i="4" s="1"/>
  <c r="S21" i="4"/>
  <c r="T21" i="4" s="1"/>
  <c r="S22" i="4"/>
  <c r="T22" i="4" s="1"/>
  <c r="N22" i="4"/>
  <c r="S29" i="4"/>
  <c r="T29" i="4" s="1"/>
  <c r="N35" i="4"/>
  <c r="S35" i="4"/>
  <c r="T35" i="4" s="1"/>
  <c r="S60" i="4"/>
  <c r="N60" i="4"/>
  <c r="C14" i="4"/>
  <c r="L14" i="4" s="1"/>
  <c r="R14" i="4" s="1"/>
  <c r="EV14" i="3"/>
  <c r="FD14" i="3" s="1"/>
  <c r="EW16" i="3"/>
  <c r="FE16" i="3" s="1"/>
  <c r="EW20" i="3"/>
  <c r="FE20" i="3" s="1"/>
  <c r="EW28" i="3"/>
  <c r="FE28" i="3" s="1"/>
  <c r="Q30" i="4"/>
  <c r="J53" i="4"/>
  <c r="K30" i="4"/>
  <c r="S24" i="4"/>
  <c r="T24" i="4" s="1"/>
  <c r="N24" i="4"/>
  <c r="S13" i="4"/>
  <c r="N20" i="4"/>
  <c r="S20" i="4"/>
  <c r="T20" i="4" s="1"/>
  <c r="S28" i="4"/>
  <c r="T28" i="4" s="1"/>
  <c r="N28" i="4"/>
  <c r="N32" i="4"/>
  <c r="S32" i="4"/>
  <c r="S33" i="4"/>
  <c r="T33" i="4" s="1"/>
  <c r="N33" i="4"/>
  <c r="T41" i="4"/>
  <c r="S43" i="4"/>
  <c r="T43" i="4" s="1"/>
  <c r="N43" i="4"/>
  <c r="S47" i="4"/>
  <c r="T47" i="4" s="1"/>
  <c r="N47" i="4"/>
  <c r="S14" i="4"/>
  <c r="T14" i="4" s="1"/>
  <c r="N14" i="4"/>
  <c r="T15" i="4"/>
  <c r="S17" i="4"/>
  <c r="S18" i="4"/>
  <c r="T18" i="4" s="1"/>
  <c r="N18" i="4"/>
  <c r="N25" i="4"/>
  <c r="S25" i="4"/>
  <c r="S26" i="4"/>
  <c r="T26" i="4" s="1"/>
  <c r="N26" i="4"/>
  <c r="T34" i="4"/>
  <c r="S39" i="4"/>
  <c r="EV13" i="3"/>
  <c r="FD13" i="3" s="1"/>
  <c r="C13" i="4"/>
  <c r="EV17" i="3"/>
  <c r="FD17" i="3" s="1"/>
  <c r="C17" i="4"/>
  <c r="EW24" i="3"/>
  <c r="FE24" i="3" s="1"/>
  <c r="M49" i="4"/>
  <c r="J52" i="4"/>
  <c r="K52" i="4" s="1"/>
  <c r="K12" i="4"/>
  <c r="E14" i="4"/>
  <c r="N15" i="4"/>
  <c r="H17" i="4"/>
  <c r="E18" i="4"/>
  <c r="N19" i="4"/>
  <c r="H21" i="4"/>
  <c r="L21" i="4"/>
  <c r="R21" i="4" s="1"/>
  <c r="E22" i="4"/>
  <c r="N23" i="4"/>
  <c r="H25" i="4"/>
  <c r="L25" i="4"/>
  <c r="R25" i="4" s="1"/>
  <c r="E26" i="4"/>
  <c r="N27" i="4"/>
  <c r="H29" i="4"/>
  <c r="L29" i="4"/>
  <c r="R29" i="4" s="1"/>
  <c r="O52" i="4"/>
  <c r="O53" i="4" s="1"/>
  <c r="O58" i="4" s="1"/>
  <c r="O64" i="4" s="1"/>
  <c r="H32" i="4"/>
  <c r="L32" i="4"/>
  <c r="R32" i="4" s="1"/>
  <c r="E33" i="4"/>
  <c r="N34" i="4"/>
  <c r="H36" i="4"/>
  <c r="L36" i="4"/>
  <c r="R36" i="4" s="1"/>
  <c r="E37" i="4"/>
  <c r="K39" i="4"/>
  <c r="L40" i="4"/>
  <c r="R40" i="4" s="1"/>
  <c r="H40" i="4"/>
  <c r="N40" i="4"/>
  <c r="M42" i="4"/>
  <c r="E42" i="4"/>
  <c r="K43" i="4"/>
  <c r="N44" i="4"/>
  <c r="M46" i="4"/>
  <c r="E46" i="4"/>
  <c r="K47" i="4"/>
  <c r="L48" i="4"/>
  <c r="R48" i="4" s="1"/>
  <c r="H48" i="4"/>
  <c r="M50" i="4"/>
  <c r="E50" i="4"/>
  <c r="K54" i="4"/>
  <c r="L55" i="4"/>
  <c r="R55" i="4" s="1"/>
  <c r="E62" i="4"/>
  <c r="L62" i="4"/>
  <c r="R62" i="4" s="1"/>
  <c r="AS30" i="3"/>
  <c r="AS53" i="3" s="1"/>
  <c r="AS58" i="3" s="1"/>
  <c r="AS64" i="3" s="1"/>
  <c r="BI30" i="3"/>
  <c r="BI53" i="3" s="1"/>
  <c r="BI58" i="3" s="1"/>
  <c r="BI64" i="3" s="1"/>
  <c r="BU30" i="3"/>
  <c r="BU53" i="3" s="1"/>
  <c r="BU58" i="3" s="1"/>
  <c r="BU64" i="3" s="1"/>
  <c r="T40" i="4"/>
  <c r="L44" i="4"/>
  <c r="R44" i="4" s="1"/>
  <c r="H44" i="4"/>
  <c r="T44" i="4"/>
  <c r="T48" i="4"/>
  <c r="L12" i="4"/>
  <c r="H20" i="4"/>
  <c r="H24" i="4"/>
  <c r="H28" i="4"/>
  <c r="L31" i="4"/>
  <c r="P52" i="4"/>
  <c r="H35" i="4"/>
  <c r="M38" i="4"/>
  <c r="E38" i="4"/>
  <c r="N45" i="4"/>
  <c r="T61" i="4"/>
  <c r="BZ30" i="3"/>
  <c r="DB30" i="3"/>
  <c r="DV12" i="3"/>
  <c r="BX52" i="3"/>
  <c r="EV31" i="3"/>
  <c r="E12" i="4"/>
  <c r="Q12" i="4"/>
  <c r="E16" i="4"/>
  <c r="E20" i="4"/>
  <c r="E24" i="4"/>
  <c r="E28" i="4"/>
  <c r="Q31" i="4"/>
  <c r="E35" i="4"/>
  <c r="L37" i="4"/>
  <c r="R37" i="4" s="1"/>
  <c r="T37" i="4" s="1"/>
  <c r="H37" i="4"/>
  <c r="N37" i="4"/>
  <c r="Q38" i="4"/>
  <c r="K40" i="4"/>
  <c r="L41" i="4"/>
  <c r="R41" i="4" s="1"/>
  <c r="K44" i="4"/>
  <c r="E45" i="4"/>
  <c r="L45" i="4"/>
  <c r="R45" i="4" s="1"/>
  <c r="T45" i="4" s="1"/>
  <c r="K48" i="4"/>
  <c r="E49" i="4"/>
  <c r="L49" i="4"/>
  <c r="R49" i="4" s="1"/>
  <c r="K55" i="4"/>
  <c r="E56" i="4"/>
  <c r="L56" i="4"/>
  <c r="R56" i="4" s="1"/>
  <c r="O63" i="4"/>
  <c r="K60" i="4"/>
  <c r="L61" i="4"/>
  <c r="R61" i="4" s="1"/>
  <c r="N61" i="4"/>
  <c r="P63" i="4"/>
  <c r="Q63" i="4" s="1"/>
  <c r="BX30" i="3"/>
  <c r="BX53" i="3" s="1"/>
  <c r="DM30" i="3"/>
  <c r="DM53" i="3" s="1"/>
  <c r="DM58" i="3" s="1"/>
  <c r="DU12" i="3"/>
  <c r="DU30" i="3" s="1"/>
  <c r="DU53" i="3" s="1"/>
  <c r="DU58" i="3" s="1"/>
  <c r="M55" i="4"/>
  <c r="M56" i="4"/>
  <c r="Q56" i="4"/>
  <c r="F63" i="4"/>
  <c r="F64" i="4" s="1"/>
  <c r="J63" i="4"/>
  <c r="K63" i="4" s="1"/>
  <c r="Q59" i="4"/>
  <c r="L60" i="4"/>
  <c r="R60" i="4" s="1"/>
  <c r="M62" i="4"/>
  <c r="H62" i="4"/>
  <c r="AR30" i="3"/>
  <c r="BH30" i="3"/>
  <c r="BY12" i="3"/>
  <c r="EV12" i="3"/>
  <c r="EX18" i="3"/>
  <c r="FF18" i="3" s="1"/>
  <c r="EX20" i="3"/>
  <c r="FF20" i="3" s="1"/>
  <c r="EX22" i="3"/>
  <c r="FF22" i="3" s="1"/>
  <c r="EX24" i="3"/>
  <c r="FF24" i="3" s="1"/>
  <c r="EX26" i="3"/>
  <c r="FF26" i="3" s="1"/>
  <c r="EX28" i="3"/>
  <c r="FF28" i="3" s="1"/>
  <c r="EV39" i="3"/>
  <c r="FD39" i="3" s="1"/>
  <c r="C39" i="4"/>
  <c r="DB52" i="3"/>
  <c r="DV31" i="3"/>
  <c r="J57" i="4"/>
  <c r="K57" i="4" s="1"/>
  <c r="DU31" i="3"/>
  <c r="DU52" i="3" s="1"/>
  <c r="EX34" i="3"/>
  <c r="FF34" i="3" s="1"/>
  <c r="EW35" i="3"/>
  <c r="FE35" i="3" s="1"/>
  <c r="EX38" i="3"/>
  <c r="FF38" i="3" s="1"/>
  <c r="E41" i="4"/>
  <c r="BW12" i="3"/>
  <c r="AR52" i="3"/>
  <c r="BH52" i="3"/>
  <c r="BT52" i="3"/>
  <c r="BT53" i="3" s="1"/>
  <c r="BT58" i="3" s="1"/>
  <c r="BT64" i="3" s="1"/>
  <c r="BY31" i="3"/>
  <c r="EW32" i="3"/>
  <c r="FE32" i="3" s="1"/>
  <c r="EW36" i="3"/>
  <c r="FE36" i="3" s="1"/>
  <c r="EW40" i="3"/>
  <c r="FE40" i="3" s="1"/>
  <c r="EW33" i="3"/>
  <c r="FE33" i="3" s="1"/>
  <c r="EW37" i="3"/>
  <c r="FE37" i="3" s="1"/>
  <c r="DA57" i="3"/>
  <c r="DA58" i="3" s="1"/>
  <c r="DA64" i="3" s="1"/>
  <c r="DU64" i="3" s="1"/>
  <c r="DU54" i="3"/>
  <c r="DU57" i="3" s="1"/>
  <c r="BZ31" i="3"/>
  <c r="DA63" i="3"/>
  <c r="DU59" i="3"/>
  <c r="DU63" i="3" s="1"/>
  <c r="BW31" i="3"/>
  <c r="EW55" i="3"/>
  <c r="FE55" i="3" s="1"/>
  <c r="BW54" i="3"/>
  <c r="EW62" i="3"/>
  <c r="FE62" i="3" s="1"/>
  <c r="BX54" i="3"/>
  <c r="EW61" i="3"/>
  <c r="FE61" i="3" s="1"/>
  <c r="BY54" i="3"/>
  <c r="BZ54" i="3"/>
  <c r="DV54" i="3"/>
  <c r="AT63" i="3"/>
  <c r="AT64" i="3" s="1"/>
  <c r="BZ59" i="3"/>
  <c r="BW59" i="3"/>
  <c r="BY59" i="3"/>
  <c r="DN63" i="3"/>
  <c r="DV59" i="3"/>
  <c r="BX59" i="3"/>
  <c r="BL64" i="6" l="1"/>
  <c r="AN53" i="6"/>
  <c r="AN58" i="6" s="1"/>
  <c r="AN64" i="6" s="1"/>
  <c r="BZ64" i="6" s="1"/>
  <c r="CD64" i="6" s="1"/>
  <c r="AM53" i="6"/>
  <c r="AM58" i="6" s="1"/>
  <c r="AM64" i="6" s="1"/>
  <c r="CD30" i="6"/>
  <c r="BZ30" i="6"/>
  <c r="CC30" i="6"/>
  <c r="BK64" i="6"/>
  <c r="BY52" i="6"/>
  <c r="CC52" i="6"/>
  <c r="BK53" i="6"/>
  <c r="BK58" i="6" s="1"/>
  <c r="BL53" i="6"/>
  <c r="BL58" i="6" s="1"/>
  <c r="BY30" i="6"/>
  <c r="BZ57" i="6"/>
  <c r="CD54" i="6"/>
  <c r="CD57" i="6" s="1"/>
  <c r="BY57" i="6"/>
  <c r="CC54" i="6"/>
  <c r="CC57" i="6" s="1"/>
  <c r="CC59" i="6"/>
  <c r="CC63" i="6" s="1"/>
  <c r="BY63" i="6"/>
  <c r="BZ63" i="6"/>
  <c r="CD59" i="6"/>
  <c r="CD63" i="6" s="1"/>
  <c r="BZ52" i="6"/>
  <c r="CD31" i="6"/>
  <c r="CD52" i="6" s="1"/>
  <c r="BW52" i="3"/>
  <c r="EU31" i="3"/>
  <c r="L39" i="4"/>
  <c r="E39" i="4"/>
  <c r="DV30" i="3"/>
  <c r="G12" i="4"/>
  <c r="E13" i="4"/>
  <c r="L13" i="4"/>
  <c r="EV52" i="3"/>
  <c r="FD31" i="3"/>
  <c r="FD52" i="3" s="1"/>
  <c r="DB53" i="3"/>
  <c r="DB58" i="3" s="1"/>
  <c r="DB64" i="3" s="1"/>
  <c r="DV64" i="3" s="1"/>
  <c r="C52" i="4"/>
  <c r="E17" i="4"/>
  <c r="L17" i="4"/>
  <c r="T60" i="4"/>
  <c r="N29" i="4"/>
  <c r="N21" i="4"/>
  <c r="DV57" i="3"/>
  <c r="G54" i="4"/>
  <c r="S55" i="4"/>
  <c r="T55" i="4" s="1"/>
  <c r="N55" i="4"/>
  <c r="N38" i="4"/>
  <c r="S38" i="4"/>
  <c r="T38" i="4" s="1"/>
  <c r="J58" i="4"/>
  <c r="K53" i="4"/>
  <c r="BW63" i="3"/>
  <c r="EU59" i="3"/>
  <c r="S62" i="4"/>
  <c r="T62" i="4" s="1"/>
  <c r="N62" i="4"/>
  <c r="DV63" i="3"/>
  <c r="G59" i="4"/>
  <c r="BZ63" i="3"/>
  <c r="EX59" i="3"/>
  <c r="D59" i="4"/>
  <c r="BY57" i="3"/>
  <c r="EW54" i="3"/>
  <c r="BW57" i="3"/>
  <c r="EU54" i="3"/>
  <c r="BY52" i="3"/>
  <c r="EW31" i="3"/>
  <c r="BW30" i="3"/>
  <c r="BW53" i="3" s="1"/>
  <c r="BW58" i="3" s="1"/>
  <c r="EU12" i="3"/>
  <c r="DV52" i="3"/>
  <c r="G31" i="4"/>
  <c r="BH53" i="3"/>
  <c r="BH58" i="3" s="1"/>
  <c r="BH64" i="3" s="1"/>
  <c r="EX12" i="3"/>
  <c r="N41" i="4"/>
  <c r="Q52" i="4"/>
  <c r="N50" i="4"/>
  <c r="S50" i="4"/>
  <c r="T50" i="4" s="1"/>
  <c r="P53" i="4"/>
  <c r="T36" i="4"/>
  <c r="EW59" i="3"/>
  <c r="BY63" i="3"/>
  <c r="BX57" i="3"/>
  <c r="EV54" i="3"/>
  <c r="C54" i="4"/>
  <c r="EV30" i="3"/>
  <c r="EV53" i="3" s="1"/>
  <c r="FD12" i="3"/>
  <c r="FD30" i="3" s="1"/>
  <c r="FD53" i="3" s="1"/>
  <c r="N46" i="4"/>
  <c r="S46" i="4"/>
  <c r="T46" i="4" s="1"/>
  <c r="N42" i="4"/>
  <c r="S42" i="4"/>
  <c r="T42" i="4" s="1"/>
  <c r="BX63" i="3"/>
  <c r="EV59" i="3"/>
  <c r="C59" i="4"/>
  <c r="BZ57" i="3"/>
  <c r="EX54" i="3"/>
  <c r="D54" i="4"/>
  <c r="BY30" i="3"/>
  <c r="BY53" i="3" s="1"/>
  <c r="BY58" i="3" s="1"/>
  <c r="BY64" i="3" s="1"/>
  <c r="EW64" i="3" s="1"/>
  <c r="FE64" i="3" s="1"/>
  <c r="EW12" i="3"/>
  <c r="BZ52" i="3"/>
  <c r="BZ53" i="3" s="1"/>
  <c r="BZ58" i="3" s="1"/>
  <c r="BZ64" i="3" s="1"/>
  <c r="EX31" i="3"/>
  <c r="D31" i="4"/>
  <c r="AR53" i="3"/>
  <c r="AR58" i="3" s="1"/>
  <c r="AR64" i="3" s="1"/>
  <c r="S56" i="4"/>
  <c r="T56" i="4" s="1"/>
  <c r="N56" i="4"/>
  <c r="BX58" i="3"/>
  <c r="BX64" i="3" s="1"/>
  <c r="R31" i="4"/>
  <c r="L30" i="4"/>
  <c r="R12" i="4"/>
  <c r="N48" i="4"/>
  <c r="S49" i="4"/>
  <c r="T49" i="4" s="1"/>
  <c r="N49" i="4"/>
  <c r="T25" i="4"/>
  <c r="T32" i="4"/>
  <c r="C30" i="4"/>
  <c r="N36" i="4"/>
  <c r="CC53" i="6" l="1"/>
  <c r="CC58" i="6" s="1"/>
  <c r="CD53" i="6"/>
  <c r="CD58" i="6" s="1"/>
  <c r="BY64" i="6"/>
  <c r="CC64" i="6" s="1"/>
  <c r="BZ53" i="6"/>
  <c r="BZ58" i="6" s="1"/>
  <c r="BY53" i="6"/>
  <c r="BY58" i="6" s="1"/>
  <c r="EU30" i="3"/>
  <c r="FC12" i="3"/>
  <c r="FC30" i="3" s="1"/>
  <c r="FC53" i="3" s="1"/>
  <c r="M59" i="4"/>
  <c r="E59" i="4"/>
  <c r="D63" i="4"/>
  <c r="EX64" i="3"/>
  <c r="FF64" i="3" s="1"/>
  <c r="R39" i="4"/>
  <c r="T39" i="4" s="1"/>
  <c r="N39" i="4"/>
  <c r="EX52" i="3"/>
  <c r="FF31" i="3"/>
  <c r="FF52" i="3" s="1"/>
  <c r="D57" i="4"/>
  <c r="E57" i="4" s="1"/>
  <c r="M54" i="4"/>
  <c r="E54" i="4"/>
  <c r="EV63" i="3"/>
  <c r="FD59" i="3"/>
  <c r="FD63" i="3" s="1"/>
  <c r="C57" i="4"/>
  <c r="L54" i="4"/>
  <c r="EW63" i="3"/>
  <c r="FE59" i="3"/>
  <c r="FE63" i="3" s="1"/>
  <c r="BW64" i="3"/>
  <c r="EX63" i="3"/>
  <c r="FF59" i="3"/>
  <c r="FF63" i="3" s="1"/>
  <c r="R17" i="4"/>
  <c r="T17" i="4" s="1"/>
  <c r="N17" i="4"/>
  <c r="G30" i="4"/>
  <c r="H12" i="4"/>
  <c r="M12" i="4"/>
  <c r="FC31" i="3"/>
  <c r="FC52" i="3" s="1"/>
  <c r="EU52" i="3"/>
  <c r="C63" i="4"/>
  <c r="L59" i="4"/>
  <c r="EX30" i="3"/>
  <c r="FF12" i="3"/>
  <c r="FF30" i="3" s="1"/>
  <c r="FF53" i="3" s="1"/>
  <c r="EX57" i="3"/>
  <c r="FF54" i="3"/>
  <c r="FF57" i="3" s="1"/>
  <c r="EV57" i="3"/>
  <c r="FD54" i="3"/>
  <c r="FD57" i="3" s="1"/>
  <c r="FD58" i="3" s="1"/>
  <c r="FD64" i="3" s="1"/>
  <c r="G52" i="4"/>
  <c r="H52" i="4" s="1"/>
  <c r="H31" i="4"/>
  <c r="EW52" i="3"/>
  <c r="FE31" i="3"/>
  <c r="FE52" i="3" s="1"/>
  <c r="EW57" i="3"/>
  <c r="FE54" i="3"/>
  <c r="FE57" i="3" s="1"/>
  <c r="K58" i="4"/>
  <c r="J64" i="4"/>
  <c r="K64" i="4" s="1"/>
  <c r="DV53" i="3"/>
  <c r="DV58" i="3" s="1"/>
  <c r="L53" i="4"/>
  <c r="D52" i="4"/>
  <c r="M31" i="4"/>
  <c r="E31" i="4"/>
  <c r="EV58" i="3"/>
  <c r="EV64" i="3" s="1"/>
  <c r="FC54" i="3"/>
  <c r="FC57" i="3" s="1"/>
  <c r="EU57" i="3"/>
  <c r="L52" i="4"/>
  <c r="C53" i="4"/>
  <c r="C58" i="4" s="1"/>
  <c r="C64" i="4" s="1"/>
  <c r="E30" i="4"/>
  <c r="EW30" i="3"/>
  <c r="EW53" i="3" s="1"/>
  <c r="EW58" i="3" s="1"/>
  <c r="FE12" i="3"/>
  <c r="FE30" i="3" s="1"/>
  <c r="FE53" i="3" s="1"/>
  <c r="FE58" i="3" s="1"/>
  <c r="P58" i="4"/>
  <c r="Q53" i="4"/>
  <c r="G63" i="4"/>
  <c r="H63" i="4" s="1"/>
  <c r="H59" i="4"/>
  <c r="FC59" i="3"/>
  <c r="FC63" i="3" s="1"/>
  <c r="EU63" i="3"/>
  <c r="G57" i="4"/>
  <c r="H57" i="4" s="1"/>
  <c r="H54" i="4"/>
  <c r="R13" i="4"/>
  <c r="T13" i="4" s="1"/>
  <c r="N13" i="4"/>
  <c r="M30" i="4" l="1"/>
  <c r="S12" i="4"/>
  <c r="N12" i="4"/>
  <c r="N59" i="4"/>
  <c r="M63" i="4"/>
  <c r="N63" i="4" s="1"/>
  <c r="S59" i="4"/>
  <c r="FF58" i="3"/>
  <c r="FC58" i="3"/>
  <c r="FC64" i="3" s="1"/>
  <c r="R59" i="4"/>
  <c r="R63" i="4" s="1"/>
  <c r="L63" i="4"/>
  <c r="Q58" i="4"/>
  <c r="P64" i="4"/>
  <c r="Q64" i="4" s="1"/>
  <c r="R30" i="4"/>
  <c r="M52" i="4"/>
  <c r="N52" i="4" s="1"/>
  <c r="S31" i="4"/>
  <c r="N31" i="4"/>
  <c r="G53" i="4"/>
  <c r="H30" i="4"/>
  <c r="R54" i="4"/>
  <c r="R57" i="4" s="1"/>
  <c r="L57" i="4"/>
  <c r="L58" i="4" s="1"/>
  <c r="L64" i="4" s="1"/>
  <c r="E52" i="4"/>
  <c r="D53" i="4"/>
  <c r="EX53" i="3"/>
  <c r="EX58" i="3" s="1"/>
  <c r="S54" i="4"/>
  <c r="N54" i="4"/>
  <c r="M57" i="4"/>
  <c r="N57" i="4" s="1"/>
  <c r="R52" i="4"/>
  <c r="E63" i="4"/>
  <c r="EU53" i="3"/>
  <c r="EU58" i="3" s="1"/>
  <c r="EU64" i="3" s="1"/>
  <c r="S52" i="4" l="1"/>
  <c r="T52" i="4" s="1"/>
  <c r="T31" i="4"/>
  <c r="D58" i="4"/>
  <c r="E53" i="4"/>
  <c r="S63" i="4"/>
  <c r="T63" i="4" s="1"/>
  <c r="T59" i="4"/>
  <c r="S30" i="4"/>
  <c r="T12" i="4"/>
  <c r="R53" i="4"/>
  <c r="R58" i="4" s="1"/>
  <c r="R64" i="4" s="1"/>
  <c r="M53" i="4"/>
  <c r="N30" i="4"/>
  <c r="G58" i="4"/>
  <c r="H53" i="4"/>
  <c r="S57" i="4"/>
  <c r="T57" i="4" s="1"/>
  <c r="T54" i="4"/>
  <c r="H58" i="4" l="1"/>
  <c r="G64" i="4"/>
  <c r="H64" i="4" s="1"/>
  <c r="T30" i="4"/>
  <c r="S53" i="4"/>
  <c r="E58" i="4"/>
  <c r="D64" i="4"/>
  <c r="E64" i="4" s="1"/>
  <c r="M58" i="4"/>
  <c r="N53" i="4"/>
  <c r="S58" i="4" l="1"/>
  <c r="T53" i="4"/>
  <c r="M64" i="4"/>
  <c r="N64" i="4" s="1"/>
  <c r="N58" i="4"/>
  <c r="T58" i="4" l="1"/>
  <c r="S64" i="4"/>
  <c r="T64" i="4" s="1"/>
</calcChain>
</file>

<file path=xl/sharedStrings.xml><?xml version="1.0" encoding="utf-8"?>
<sst xmlns="http://schemas.openxmlformats.org/spreadsheetml/2006/main" count="785" uniqueCount="176">
  <si>
    <t xml:space="preserve">BANKWISE FRESH DISBURSEMENT  UNDER ANNUAL  DISTRICT CREDIT PLAN FROM   01.04.2019 to 30.09.2019 AGAINST PROPORTIONATE TARGETS 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</si>
  <si>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</si>
  <si>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</si>
  <si>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</si>
  <si>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</si>
  <si>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</si>
  <si>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</si>
  <si>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</si>
  <si>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</si>
  <si>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</si>
  <si>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</si>
  <si>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</si>
  <si>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</si>
  <si>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TOTAL NATIONALISED BANKS</t>
  </si>
  <si>
    <t>TOTAL PRIVATE BANKS</t>
  </si>
  <si>
    <t>TOTAL SCHD.COMMERCIAL BANKS</t>
  </si>
  <si>
    <t>TOTAL FOREIGN BANKS</t>
  </si>
  <si>
    <t>SYSTEM</t>
  </si>
  <si>
    <t>TOTAL COOPERATIVE BANKS</t>
  </si>
  <si>
    <t>ANNEXURE -3</t>
  </si>
  <si>
    <t>BANKWISE FRESH DISBURSEMENT  UNDER ANNUAL  DISTRICT CREDIT PLAN FROM   01.04.2019 to 30.09.2019</t>
  </si>
  <si>
    <t>(Amt. Rs. In Lacs)</t>
  </si>
  <si>
    <t xml:space="preserve">                 I         -        CREDIT POTENTIAL FOR AGRICULTURE</t>
  </si>
  <si>
    <t>II (i)   MIRCO, SMALL AND MEDIUM ENTERPRISES (MSME) - INVESTMENT CREDIT</t>
  </si>
  <si>
    <t>II (ii)  MICRO, SMALL AND MEDIUM ENTERPRISES (MSME) - WORKING CAPITAL</t>
  </si>
  <si>
    <t>Khadi &amp; Village Industries</t>
  </si>
  <si>
    <t>II   TOTAL MSME</t>
  </si>
  <si>
    <t>III  Export Credit</t>
  </si>
  <si>
    <t>IV   EDUCATION LOAN</t>
  </si>
  <si>
    <t xml:space="preserve">  V    HOUSING LOAN</t>
  </si>
  <si>
    <t>VI   Renewable Energy</t>
  </si>
  <si>
    <t xml:space="preserve">   VII   OTHERS</t>
  </si>
  <si>
    <t>VIII   Social Infrastructure involving Bank Credit</t>
  </si>
  <si>
    <t>A     Farm Credit</t>
  </si>
  <si>
    <t>B     Agriculture Infrastructure</t>
  </si>
  <si>
    <t>C    Ancillary ctivities</t>
  </si>
  <si>
    <t>Micro Enterprises</t>
  </si>
  <si>
    <t>Small Enterprises</t>
  </si>
  <si>
    <t>Medium Enterprises</t>
  </si>
  <si>
    <t>TOTAL</t>
  </si>
  <si>
    <t>Crop Loan</t>
  </si>
  <si>
    <t>Water Resources</t>
  </si>
  <si>
    <t>Farm Mechanization</t>
  </si>
  <si>
    <t>Plantation &amp; Horticulture</t>
  </si>
  <si>
    <t>Forestry &amp; Wasteland Development</t>
  </si>
  <si>
    <t>AH-Dairy Development</t>
  </si>
  <si>
    <t>AH-Poultry Development</t>
  </si>
  <si>
    <t>AH-Sheep/ Goat/ Piggery</t>
  </si>
  <si>
    <t>AH-Fisheries</t>
  </si>
  <si>
    <t>Other - Bullock, Bullock cart etc.</t>
  </si>
  <si>
    <t>SUB TOTAL</t>
  </si>
  <si>
    <t>Construction of Storage Facilities</t>
  </si>
  <si>
    <t>Land Development, Soil Conservation, Watershed Development</t>
  </si>
  <si>
    <t>Other</t>
  </si>
  <si>
    <t>Food &amp; Agro Processing</t>
  </si>
  <si>
    <t xml:space="preserve">Other </t>
  </si>
  <si>
    <t>Manufacturing Sector</t>
  </si>
  <si>
    <t>Service Sector upto Rs.5 Cr.</t>
  </si>
  <si>
    <t>Service Sector upto Rs.10 Cr.</t>
  </si>
  <si>
    <t>Service Sector</t>
  </si>
  <si>
    <t>A/c</t>
  </si>
  <si>
    <t>Amt.</t>
  </si>
  <si>
    <t>21 (1+3+5+7+9+ 11+13+15+17+ 19)</t>
  </si>
  <si>
    <t>22 (2+4+6+8+10+12+14+16+18+20)</t>
  </si>
  <si>
    <t>29 (23+25+ 27)</t>
  </si>
  <si>
    <t>30 (24+26+28)</t>
  </si>
  <si>
    <t>35 (31+33)</t>
  </si>
  <si>
    <t>36 (32+34)</t>
  </si>
  <si>
    <t>37 (21+29+35)</t>
  </si>
  <si>
    <t>38 (22+30+36)</t>
  </si>
  <si>
    <t>51 (39+41+43+45+ 47+49)</t>
  </si>
  <si>
    <t>52    (40+42+44+ 46+48+50)</t>
  </si>
  <si>
    <t>57  (53+55)</t>
  </si>
  <si>
    <t>58  (54+56)</t>
  </si>
  <si>
    <t>58 A</t>
  </si>
  <si>
    <t>58 B</t>
  </si>
  <si>
    <t>59  (51+57+58A)</t>
  </si>
  <si>
    <t>60  (52+58+58B)</t>
  </si>
  <si>
    <t>73   (37+59+61+63+65+67+69+71)</t>
  </si>
  <si>
    <t>74  (38+60+62+64+66+68+70+72)</t>
  </si>
  <si>
    <t>77   (73+75)</t>
  </si>
  <si>
    <t>78  (74+76)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</si>
  <si>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</si>
  <si>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</si>
  <si>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</si>
  <si>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</si>
  <si>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</si>
  <si>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</si>
  <si>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</si>
  <si>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</si>
  <si>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</si>
  <si>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</si>
  <si>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</si>
  <si>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</si>
  <si>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</si>
  <si>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</si>
  <si>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</si>
  <si>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</si>
  <si>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</si>
  <si>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</si>
  <si>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</si>
  <si>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</si>
  <si>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</si>
  <si>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</si>
  <si>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</si>
  <si>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</si>
  <si>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</si>
  <si>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</si>
  <si>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</si>
  <si>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</si>
  <si>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</si>
  <si>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</si>
  <si>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</si>
  <si>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</si>
  <si>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</si>
  <si>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</si>
  <si>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</si>
  <si>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</si>
  <si>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</si>
  <si>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</si>
  <si>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Citi Bank</t>
  </si>
  <si>
    <t>HSBC Bank</t>
  </si>
  <si>
    <t>Stan Chat Bank</t>
  </si>
  <si>
    <t>Chd State Coop Bank</t>
  </si>
  <si>
    <t>Harco Bank</t>
  </si>
  <si>
    <t>Ropar Cent Coop Bank</t>
  </si>
  <si>
    <t>Punjab State Coop Bank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</si>
  <si>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</si>
  <si>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ANNEXURE - </t>
  </si>
  <si>
    <t>ANNEXURE-</t>
  </si>
  <si>
    <t>ANNEXUE-23(3)</t>
  </si>
  <si>
    <t>ANNEXURE-23(3)</t>
  </si>
  <si>
    <t>ANNEXURE - 23(3)</t>
  </si>
  <si>
    <t xml:space="preserve"> Bank-wise DISBURSEMENTS under Annual Credit Plan for the year  2019-20 upto year ended September 2019.</t>
  </si>
  <si>
    <t>No. in actuals,     Amount in thousands</t>
  </si>
  <si>
    <t>Amt in '000'</t>
  </si>
  <si>
    <t>Bank</t>
  </si>
  <si>
    <t xml:space="preserve">AGRICULTURE </t>
  </si>
  <si>
    <t>Agriculture  Total (1+2+3)</t>
  </si>
  <si>
    <t>Out of total agriculture CROP LOANS</t>
  </si>
  <si>
    <t>MSME</t>
  </si>
  <si>
    <t>MSME (Total 6+7+8+9+10)</t>
  </si>
  <si>
    <t>OPS</t>
  </si>
  <si>
    <t>Other priority Sector (12+13+14+15+16+17)</t>
  </si>
  <si>
    <t>Total Priority Sector (4+11+18)</t>
  </si>
  <si>
    <t>Out of (1) Crop Loan</t>
  </si>
  <si>
    <t>Agriculture</t>
  </si>
  <si>
    <t>MICRO, SMALL AND MEDIUM ENTERPRISE SERVICE</t>
  </si>
  <si>
    <t>OTHERS</t>
  </si>
  <si>
    <t>Sub-Total (21+25+26+27+28+29)</t>
  </si>
  <si>
    <t>Total  = 19+30</t>
  </si>
  <si>
    <t>Micro Enterprises (Mgf. + Service advances upto 10 Lakh)</t>
  </si>
  <si>
    <t>Small  Enterprises (Mgf. + Service advances upto 5 crores)</t>
  </si>
  <si>
    <t>Medium  Enterprises (Mgf. + Service advances upto 10 crores)</t>
  </si>
  <si>
    <t>Khadi &amp; village industries</t>
  </si>
  <si>
    <t>Others under MSMEs</t>
  </si>
  <si>
    <t>Export Credit</t>
  </si>
  <si>
    <t>Education</t>
  </si>
  <si>
    <t>Housing</t>
  </si>
  <si>
    <t>Social Infrastrcture</t>
  </si>
  <si>
    <t xml:space="preserve">Renewable Energy </t>
  </si>
  <si>
    <t>Others</t>
  </si>
  <si>
    <t>Micro Enterprises ( Service) ( advances above  Rs. 10 Lakhs)</t>
  </si>
  <si>
    <t>Small  Enterprises  ( Service) ( advances above  Rs. 5 crores)</t>
  </si>
  <si>
    <t>medium Enterprises   ( Service) ( advances above  Rs. 10 crores)</t>
  </si>
  <si>
    <t>TOTAL MSME (22+23+24)</t>
  </si>
  <si>
    <t>Personal Loans under Non-Priority Sector</t>
  </si>
  <si>
    <t>FARM CREDIT</t>
  </si>
  <si>
    <t>AGRICULTURE INFRASTRUCTURE</t>
  </si>
  <si>
    <t>ANCILLARY ACTIVITIES</t>
  </si>
  <si>
    <t>No.</t>
  </si>
  <si>
    <t>UT CHANDIGARH</t>
  </si>
  <si>
    <t xml:space="preserve">Name of the State :    </t>
  </si>
  <si>
    <t>GTAND TOTAL</t>
  </si>
  <si>
    <t>BANKWISE DISBURSEMENTS UNDER ANNUAL CREDIT PLAN UPTO SEPTEMBER 2019</t>
  </si>
  <si>
    <t>sub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</si>
</sst>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SWISS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20"/>
      <color indexed="8"/>
      <name val="Arial"/>
      <family val="2"/>
    </font>
    <font>
      <b/>
      <sz val="18"/>
      <name val="Arial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name val="Times New Roman"/>
      <family val="1"/>
    </font>
    <font>
      <b/>
      <sz val="20"/>
      <name val="Times New Roman"/>
      <family val="1"/>
    </font>
    <font>
      <b/>
      <sz val="17"/>
      <name val="Times New Roman"/>
      <family val="1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b/>
      <sz val="14"/>
      <name val="Arial"/>
      <family val="2"/>
    </font>
    <font>
      <b/>
      <sz val="10"/>
      <name val="Arial"/>
      <family val="2"/>
    </font>
    <font>
      <b/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8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3" fillId="0" borderId="18" xfId="0" applyFont="1" applyBorder="1" applyAlignment="1">
      <alignment horizontal="center" vertical="center" wrapText="1"/>
    </xf>
    <xf numFmtId="0" fontId="1" fillId="2" borderId="19" xfId="0" applyFont="1" applyFill="1" applyBorder="1"/>
    <xf numFmtId="1" fontId="9" fillId="2" borderId="20" xfId="0" applyNumberFormat="1" applyFont="1" applyFill="1" applyBorder="1"/>
    <xf numFmtId="2" fontId="10" fillId="0" borderId="19" xfId="0" applyNumberFormat="1" applyFont="1" applyBorder="1"/>
    <xf numFmtId="2" fontId="10" fillId="0" borderId="21" xfId="0" applyNumberFormat="1" applyFont="1" applyBorder="1"/>
    <xf numFmtId="2" fontId="2" fillId="0" borderId="21" xfId="0" applyNumberFormat="1" applyFont="1" applyBorder="1"/>
    <xf numFmtId="2" fontId="0" fillId="0" borderId="21" xfId="0" applyNumberFormat="1" applyBorder="1"/>
    <xf numFmtId="2" fontId="4" fillId="0" borderId="19" xfId="0" applyNumberFormat="1" applyFont="1" applyBorder="1"/>
    <xf numFmtId="2" fontId="2" fillId="0" borderId="23" xfId="0" applyNumberFormat="1" applyFont="1" applyBorder="1"/>
    <xf numFmtId="2" fontId="12" fillId="0" borderId="18" xfId="0" applyNumberFormat="1" applyFont="1" applyBorder="1"/>
    <xf numFmtId="2" fontId="2" fillId="0" borderId="18" xfId="0" applyNumberFormat="1" applyFont="1" applyBorder="1"/>
    <xf numFmtId="2" fontId="4" fillId="0" borderId="18" xfId="0" applyNumberFormat="1" applyFont="1" applyBorder="1"/>
    <xf numFmtId="0" fontId="1" fillId="2" borderId="21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2" fontId="10" fillId="0" borderId="25" xfId="0" applyNumberFormat="1" applyFont="1" applyBorder="1"/>
    <xf numFmtId="2" fontId="2" fillId="0" borderId="25" xfId="0" applyNumberFormat="1" applyFont="1" applyBorder="1"/>
    <xf numFmtId="2" fontId="4" fillId="0" borderId="25" xfId="0" applyNumberFormat="1" applyFont="1" applyBorder="1"/>
    <xf numFmtId="2" fontId="0" fillId="0" borderId="25" xfId="0" applyNumberFormat="1" applyBorder="1"/>
    <xf numFmtId="2" fontId="3" fillId="0" borderId="18" xfId="0" applyNumberFormat="1" applyFont="1" applyBorder="1"/>
    <xf numFmtId="0" fontId="11" fillId="2" borderId="24" xfId="0" applyFont="1" applyFill="1" applyBorder="1"/>
    <xf numFmtId="0" fontId="4" fillId="0" borderId="18" xfId="0" applyFont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/>
    <xf numFmtId="0" fontId="8" fillId="0" borderId="2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textRotation="90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textRotation="90"/>
    </xf>
    <xf numFmtId="1" fontId="13" fillId="2" borderId="0" xfId="0" applyNumberFormat="1" applyFont="1" applyFill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1" fontId="3" fillId="2" borderId="28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Protection="1">
      <protection locked="0"/>
    </xf>
    <xf numFmtId="1" fontId="9" fillId="2" borderId="28" xfId="0" applyNumberFormat="1" applyFont="1" applyFill="1" applyBorder="1" applyProtection="1">
      <protection locked="0"/>
    </xf>
    <xf numFmtId="1" fontId="0" fillId="0" borderId="19" xfId="0" applyNumberFormat="1" applyBorder="1"/>
    <xf numFmtId="2" fontId="0" fillId="0" borderId="19" xfId="0" applyNumberFormat="1" applyBorder="1"/>
    <xf numFmtId="0" fontId="0" fillId="0" borderId="19" xfId="0" applyBorder="1" applyProtection="1">
      <protection locked="0"/>
    </xf>
    <xf numFmtId="0" fontId="1" fillId="0" borderId="19" xfId="0" applyFont="1" applyBorder="1"/>
    <xf numFmtId="2" fontId="1" fillId="0" borderId="19" xfId="0" applyNumberFormat="1" applyFont="1" applyBorder="1"/>
    <xf numFmtId="1" fontId="1" fillId="0" borderId="19" xfId="0" applyNumberFormat="1" applyFont="1" applyBorder="1"/>
    <xf numFmtId="0" fontId="0" fillId="0" borderId="21" xfId="0" applyBorder="1" applyProtection="1">
      <protection locked="0"/>
    </xf>
    <xf numFmtId="1" fontId="1" fillId="0" borderId="21" xfId="0" applyNumberFormat="1" applyFont="1" applyBorder="1"/>
    <xf numFmtId="2" fontId="1" fillId="0" borderId="21" xfId="0" applyNumberFormat="1" applyFont="1" applyBorder="1"/>
    <xf numFmtId="0" fontId="1" fillId="0" borderId="21" xfId="0" applyFont="1" applyBorder="1"/>
    <xf numFmtId="1" fontId="12" fillId="0" borderId="19" xfId="0" applyNumberFormat="1" applyFont="1" applyBorder="1"/>
    <xf numFmtId="2" fontId="12" fillId="0" borderId="19" xfId="0" applyNumberFormat="1" applyFont="1" applyBorder="1"/>
    <xf numFmtId="0" fontId="12" fillId="0" borderId="19" xfId="0" applyFont="1" applyBorder="1"/>
    <xf numFmtId="1" fontId="4" fillId="0" borderId="19" xfId="0" applyNumberFormat="1" applyFont="1" applyBorder="1"/>
    <xf numFmtId="2" fontId="4" fillId="0" borderId="19" xfId="0" applyNumberFormat="1" applyFont="1" applyBorder="1"/>
    <xf numFmtId="0" fontId="4" fillId="0" borderId="19" xfId="0" applyFont="1" applyBorder="1"/>
    <xf numFmtId="1" fontId="9" fillId="2" borderId="22" xfId="0" applyNumberFormat="1" applyFont="1" applyFill="1" applyBorder="1" applyProtection="1">
      <protection locked="0"/>
    </xf>
    <xf numFmtId="2" fontId="0" fillId="0" borderId="19" xfId="0" applyNumberFormat="1" applyBorder="1" applyProtection="1">
      <protection locked="0"/>
    </xf>
    <xf numFmtId="0" fontId="1" fillId="2" borderId="22" xfId="0" applyFont="1" applyFill="1" applyBorder="1" applyProtection="1">
      <protection locked="0"/>
    </xf>
    <xf numFmtId="0" fontId="5" fillId="0" borderId="19" xfId="0" applyFont="1" applyBorder="1" applyAlignment="1" applyProtection="1">
      <alignment vertical="center" wrapText="1"/>
      <protection locked="0"/>
    </xf>
    <xf numFmtId="0" fontId="1" fillId="2" borderId="4" xfId="0" applyFont="1" applyFill="1" applyBorder="1" applyProtection="1">
      <protection locked="0"/>
    </xf>
    <xf numFmtId="0" fontId="12" fillId="0" borderId="19" xfId="0" applyFont="1" applyBorder="1" applyProtection="1">
      <protection locked="0"/>
    </xf>
    <xf numFmtId="0" fontId="1" fillId="2" borderId="21" xfId="0" applyFont="1" applyFill="1" applyBorder="1" applyProtection="1">
      <protection locked="0"/>
    </xf>
    <xf numFmtId="0" fontId="1" fillId="2" borderId="16" xfId="0" applyFont="1" applyFill="1" applyBorder="1" applyProtection="1">
      <protection locked="0"/>
    </xf>
    <xf numFmtId="0" fontId="1" fillId="2" borderId="25" xfId="0" applyFont="1" applyFill="1" applyBorder="1" applyProtection="1">
      <protection locked="0"/>
    </xf>
    <xf numFmtId="0" fontId="1" fillId="2" borderId="24" xfId="0" applyFont="1" applyFill="1" applyBorder="1" applyProtection="1">
      <protection locked="0"/>
    </xf>
    <xf numFmtId="0" fontId="11" fillId="2" borderId="24" xfId="0" applyFont="1" applyFill="1" applyBorder="1" applyProtection="1">
      <protection locked="0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/>
    <xf numFmtId="2" fontId="1" fillId="0" borderId="1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0" fillId="0" borderId="0" xfId="0" applyNumberFormat="1"/>
    <xf numFmtId="2" fontId="12" fillId="0" borderId="19" xfId="0" applyNumberFormat="1" applyFont="1" applyBorder="1" applyProtection="1">
      <protection locked="0"/>
    </xf>
    <xf numFmtId="2" fontId="7" fillId="0" borderId="0" xfId="0" applyNumberFormat="1" applyFont="1"/>
    <xf numFmtId="2" fontId="3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vertical="center" wrapText="1"/>
    </xf>
    <xf numFmtId="2" fontId="13" fillId="2" borderId="0" xfId="0" applyNumberFormat="1" applyFont="1" applyFill="1" applyAlignment="1" applyProtection="1">
      <alignment horizontal="center" vertical="center" wrapText="1"/>
      <protection locked="0"/>
    </xf>
    <xf numFmtId="2" fontId="5" fillId="0" borderId="19" xfId="0" applyNumberFormat="1" applyFont="1" applyBorder="1" applyAlignment="1" applyProtection="1">
      <alignment vertical="center" wrapText="1"/>
      <protection locked="0"/>
    </xf>
    <xf numFmtId="2" fontId="1" fillId="0" borderId="5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textRotation="90" wrapText="1"/>
    </xf>
    <xf numFmtId="2" fontId="0" fillId="0" borderId="21" xfId="0" applyNumberFormat="1" applyBorder="1" applyProtection="1">
      <protection locked="0"/>
    </xf>
    <xf numFmtId="2" fontId="0" fillId="0" borderId="0" xfId="0" applyNumberFormat="1"/>
    <xf numFmtId="2" fontId="3" fillId="0" borderId="5" xfId="0" applyNumberFormat="1" applyFont="1" applyBorder="1" applyAlignment="1">
      <alignment horizontal="center"/>
    </xf>
    <xf numFmtId="2" fontId="0" fillId="0" borderId="0" xfId="0" applyNumberFormat="1"/>
    <xf numFmtId="2" fontId="2" fillId="0" borderId="0" xfId="0" applyNumberFormat="1" applyFont="1"/>
    <xf numFmtId="2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5" xfId="0" applyNumberFormat="1" applyFont="1" applyBorder="1" applyAlignment="1">
      <alignment horizontal="center" textRotation="90"/>
    </xf>
    <xf numFmtId="1" fontId="1" fillId="0" borderId="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top" wrapText="1"/>
    </xf>
    <xf numFmtId="1" fontId="1" fillId="0" borderId="18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 textRotation="90"/>
    </xf>
    <xf numFmtId="1" fontId="1" fillId="0" borderId="27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textRotation="90"/>
    </xf>
    <xf numFmtId="1" fontId="3" fillId="0" borderId="5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top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textRotation="9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2" borderId="19" xfId="0" applyFont="1" applyFill="1" applyBorder="1" applyAlignment="1">
      <alignment wrapText="1"/>
    </xf>
    <xf numFmtId="1" fontId="9" fillId="2" borderId="20" xfId="0" applyNumberFormat="1" applyFont="1" applyFill="1" applyBorder="1" applyAlignment="1">
      <alignment wrapText="1"/>
    </xf>
    <xf numFmtId="2" fontId="10" fillId="0" borderId="19" xfId="0" applyNumberFormat="1" applyFont="1" applyBorder="1" applyAlignment="1">
      <alignment wrapText="1"/>
    </xf>
    <xf numFmtId="2" fontId="10" fillId="0" borderId="21" xfId="0" applyNumberFormat="1" applyFont="1" applyBorder="1" applyAlignment="1">
      <alignment wrapText="1"/>
    </xf>
    <xf numFmtId="2" fontId="2" fillId="0" borderId="21" xfId="0" applyNumberFormat="1" applyFont="1" applyBorder="1" applyAlignment="1">
      <alignment wrapText="1"/>
    </xf>
    <xf numFmtId="2" fontId="4" fillId="0" borderId="21" xfId="0" applyNumberFormat="1" applyFont="1" applyBorder="1" applyAlignment="1">
      <alignment wrapText="1"/>
    </xf>
    <xf numFmtId="2" fontId="0" fillId="0" borderId="21" xfId="0" applyNumberFormat="1" applyBorder="1" applyAlignment="1">
      <alignment wrapText="1"/>
    </xf>
    <xf numFmtId="2" fontId="4" fillId="0" borderId="19" xfId="0" applyNumberFormat="1" applyFont="1" applyBorder="1" applyAlignment="1">
      <alignment wrapText="1"/>
    </xf>
    <xf numFmtId="1" fontId="13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>
      <alignment horizontal="center" vertical="center"/>
    </xf>
    <xf numFmtId="0" fontId="0" fillId="0" borderId="0" xfId="0" applyFont="1" applyFill="1"/>
    <xf numFmtId="0" fontId="1" fillId="0" borderId="0" xfId="0" applyFont="1" applyFill="1"/>
    <xf numFmtId="0" fontId="1" fillId="0" borderId="13" xfId="0" applyFont="1" applyFill="1" applyBorder="1" applyAlignment="1"/>
    <xf numFmtId="1" fontId="19" fillId="0" borderId="1" xfId="0" applyNumberFormat="1" applyFont="1" applyFill="1" applyBorder="1" applyAlignment="1">
      <alignment vertical="center"/>
    </xf>
    <xf numFmtId="1" fontId="20" fillId="0" borderId="2" xfId="0" applyNumberFormat="1" applyFont="1" applyFill="1" applyBorder="1" applyAlignment="1">
      <alignment vertical="center"/>
    </xf>
    <xf numFmtId="1" fontId="20" fillId="0" borderId="3" xfId="0" applyNumberFormat="1" applyFont="1" applyFill="1" applyBorder="1" applyAlignment="1">
      <alignment vertical="center"/>
    </xf>
    <xf numFmtId="1" fontId="21" fillId="0" borderId="1" xfId="0" applyNumberFormat="1" applyFont="1" applyFill="1" applyBorder="1" applyAlignment="1">
      <alignment horizontal="left" vertical="center"/>
    </xf>
    <xf numFmtId="1" fontId="21" fillId="0" borderId="2" xfId="0" applyNumberFormat="1" applyFont="1" applyFill="1" applyBorder="1" applyAlignment="1">
      <alignment horizontal="left" vertical="center"/>
    </xf>
    <xf numFmtId="0" fontId="11" fillId="0" borderId="2" xfId="0" applyFont="1" applyFill="1" applyBorder="1"/>
    <xf numFmtId="0" fontId="11" fillId="0" borderId="6" xfId="0" applyFont="1" applyFill="1" applyBorder="1"/>
    <xf numFmtId="1" fontId="11" fillId="0" borderId="6" xfId="0" applyNumberFormat="1" applyFont="1" applyFill="1" applyBorder="1" applyAlignment="1">
      <alignment horizontal="right" vertical="center"/>
    </xf>
    <xf numFmtId="1" fontId="11" fillId="0" borderId="7" xfId="0" applyNumberFormat="1" applyFont="1" applyFill="1" applyBorder="1" applyAlignment="1">
      <alignment horizontal="right" vertical="center"/>
    </xf>
    <xf numFmtId="1" fontId="22" fillId="0" borderId="8" xfId="0" applyNumberFormat="1" applyFont="1" applyFill="1" applyBorder="1" applyAlignment="1">
      <alignment horizontal="right" vertical="center"/>
    </xf>
    <xf numFmtId="1" fontId="22" fillId="0" borderId="6" xfId="0" applyNumberFormat="1" applyFont="1" applyFill="1" applyBorder="1" applyAlignment="1">
      <alignment horizontal="right" vertical="center"/>
    </xf>
    <xf numFmtId="1" fontId="23" fillId="0" borderId="8" xfId="0" applyNumberFormat="1" applyFont="1" applyFill="1" applyBorder="1" applyAlignment="1">
      <alignment horizontal="right" vertical="center"/>
    </xf>
    <xf numFmtId="1" fontId="11" fillId="0" borderId="29" xfId="0" applyNumberFormat="1" applyFont="1" applyFill="1" applyBorder="1" applyAlignment="1">
      <alignment horizontal="right" vertical="center"/>
    </xf>
    <xf numFmtId="1" fontId="11" fillId="0" borderId="2" xfId="0" applyNumberFormat="1" applyFont="1" applyFill="1" applyBorder="1" applyAlignment="1">
      <alignment horizontal="right" vertical="center"/>
    </xf>
    <xf numFmtId="1" fontId="11" fillId="0" borderId="3" xfId="0" applyNumberFormat="1" applyFont="1" applyFill="1" applyBorder="1" applyAlignment="1">
      <alignment horizontal="right" vertical="center"/>
    </xf>
    <xf numFmtId="1" fontId="11" fillId="0" borderId="0" xfId="0" applyNumberFormat="1" applyFont="1" applyFill="1" applyBorder="1" applyAlignment="1">
      <alignment horizontal="right" vertical="center"/>
    </xf>
    <xf numFmtId="1" fontId="11" fillId="0" borderId="11" xfId="0" applyNumberFormat="1" applyFont="1" applyFill="1" applyBorder="1" applyAlignment="1">
      <alignment horizontal="right" vertical="center"/>
    </xf>
    <xf numFmtId="1" fontId="24" fillId="0" borderId="8" xfId="0" applyNumberFormat="1" applyFont="1" applyFill="1" applyBorder="1" applyAlignment="1">
      <alignment horizontal="center" vertical="center"/>
    </xf>
    <xf numFmtId="1" fontId="24" fillId="0" borderId="6" xfId="0" applyNumberFormat="1" applyFont="1" applyFill="1" applyBorder="1" applyAlignment="1">
      <alignment horizontal="center" vertical="center"/>
    </xf>
    <xf numFmtId="1" fontId="24" fillId="0" borderId="7" xfId="0" applyNumberFormat="1" applyFont="1" applyFill="1" applyBorder="1" applyAlignment="1">
      <alignment horizontal="center" vertical="center"/>
    </xf>
    <xf numFmtId="1" fontId="11" fillId="0" borderId="4" xfId="0" applyNumberFormat="1" applyFont="1" applyFill="1" applyBorder="1" applyAlignment="1">
      <alignment horizontal="right" vertical="center"/>
    </xf>
    <xf numFmtId="1" fontId="11" fillId="0" borderId="31" xfId="0" applyNumberFormat="1" applyFont="1" applyFill="1" applyBorder="1" applyAlignment="1">
      <alignment horizontal="right" vertical="center"/>
    </xf>
    <xf numFmtId="1" fontId="24" fillId="0" borderId="15" xfId="0" applyNumberFormat="1" applyFont="1" applyFill="1" applyBorder="1" applyAlignment="1">
      <alignment horizontal="center" vertical="center"/>
    </xf>
    <xf numFmtId="1" fontId="24" fillId="0" borderId="0" xfId="0" applyNumberFormat="1" applyFont="1" applyFill="1" applyBorder="1" applyAlignment="1">
      <alignment horizontal="center" vertical="center"/>
    </xf>
    <xf numFmtId="1" fontId="24" fillId="0" borderId="13" xfId="0" applyNumberFormat="1" applyFont="1" applyFill="1" applyBorder="1" applyAlignment="1">
      <alignment horizontal="center" vertical="center"/>
    </xf>
    <xf numFmtId="1" fontId="24" fillId="0" borderId="11" xfId="0" applyNumberFormat="1" applyFont="1" applyFill="1" applyBorder="1" applyAlignment="1">
      <alignment horizontal="center" vertical="center"/>
    </xf>
    <xf numFmtId="1" fontId="24" fillId="0" borderId="20" xfId="0" applyNumberFormat="1" applyFont="1" applyFill="1" applyBorder="1" applyAlignment="1">
      <alignment horizontal="center" vertical="center"/>
    </xf>
    <xf numFmtId="1" fontId="24" fillId="0" borderId="32" xfId="0" applyNumberFormat="1" applyFont="1" applyFill="1" applyBorder="1" applyAlignment="1">
      <alignment horizontal="center" vertical="center"/>
    </xf>
    <xf numFmtId="1" fontId="25" fillId="0" borderId="20" xfId="0" applyNumberFormat="1" applyFont="1" applyFill="1" applyBorder="1" applyAlignment="1">
      <alignment horizontal="center" vertical="center"/>
    </xf>
    <xf numFmtId="1" fontId="25" fillId="0" borderId="0" xfId="0" applyNumberFormat="1" applyFont="1" applyFill="1" applyBorder="1" applyAlignment="1">
      <alignment horizontal="center" vertical="center"/>
    </xf>
    <xf numFmtId="1" fontId="25" fillId="0" borderId="33" xfId="0" applyNumberFormat="1" applyFont="1" applyFill="1" applyBorder="1" applyAlignment="1">
      <alignment horizontal="center" vertical="center"/>
    </xf>
    <xf numFmtId="1" fontId="11" fillId="0" borderId="9" xfId="0" applyNumberFormat="1" applyFont="1" applyFill="1" applyBorder="1" applyAlignment="1">
      <alignment horizontal="right" vertical="center"/>
    </xf>
    <xf numFmtId="1" fontId="31" fillId="0" borderId="19" xfId="0" applyNumberFormat="1" applyFont="1" applyFill="1" applyBorder="1" applyAlignment="1">
      <alignment horizontal="center" vertical="center" wrapText="1"/>
    </xf>
    <xf numFmtId="1" fontId="32" fillId="0" borderId="22" xfId="0" applyNumberFormat="1" applyFont="1" applyFill="1" applyBorder="1" applyAlignment="1">
      <alignment vertical="center" wrapText="1"/>
    </xf>
    <xf numFmtId="1" fontId="32" fillId="0" borderId="35" xfId="0" applyNumberFormat="1" applyFont="1" applyFill="1" applyBorder="1" applyAlignment="1">
      <alignment horizontal="center" vertical="center" wrapText="1"/>
    </xf>
    <xf numFmtId="1" fontId="32" fillId="0" borderId="35" xfId="0" applyNumberFormat="1" applyFont="1" applyFill="1" applyBorder="1" applyAlignment="1">
      <alignment vertical="center" wrapText="1"/>
    </xf>
    <xf numFmtId="1" fontId="32" fillId="0" borderId="41" xfId="0" applyNumberFormat="1" applyFont="1" applyFill="1" applyBorder="1" applyAlignment="1">
      <alignment horizontal="center" vertical="center" wrapText="1"/>
    </xf>
    <xf numFmtId="1" fontId="32" fillId="0" borderId="28" xfId="0" applyNumberFormat="1" applyFont="1" applyFill="1" applyBorder="1" applyAlignment="1">
      <alignment vertical="center" wrapText="1"/>
    </xf>
    <xf numFmtId="1" fontId="32" fillId="0" borderId="4" xfId="0" applyNumberFormat="1" applyFont="1" applyFill="1" applyBorder="1" applyAlignment="1">
      <alignment vertical="center" wrapText="1"/>
    </xf>
    <xf numFmtId="1" fontId="32" fillId="0" borderId="31" xfId="0" applyNumberFormat="1" applyFont="1" applyFill="1" applyBorder="1" applyAlignment="1">
      <alignment horizontal="center" vertical="center" wrapText="1"/>
    </xf>
    <xf numFmtId="1" fontId="32" fillId="0" borderId="28" xfId="0" applyNumberFormat="1" applyFont="1" applyFill="1" applyBorder="1" applyAlignment="1">
      <alignment horizontal="center" vertical="center" wrapText="1"/>
    </xf>
    <xf numFmtId="1" fontId="32" fillId="0" borderId="22" xfId="0" applyNumberFormat="1" applyFont="1" applyFill="1" applyBorder="1" applyAlignment="1">
      <alignment horizontal="center" vertical="center" wrapText="1"/>
    </xf>
    <xf numFmtId="1" fontId="32" fillId="0" borderId="19" xfId="0" applyNumberFormat="1" applyFont="1" applyFill="1" applyBorder="1" applyAlignment="1">
      <alignment horizontal="center" vertical="center" wrapText="1"/>
    </xf>
    <xf numFmtId="1" fontId="32" fillId="0" borderId="24" xfId="0" applyNumberFormat="1" applyFont="1" applyFill="1" applyBorder="1" applyAlignment="1">
      <alignment horizontal="center" vertical="center" wrapText="1"/>
    </xf>
    <xf numFmtId="1" fontId="32" fillId="0" borderId="43" xfId="0" applyNumberFormat="1" applyFont="1" applyFill="1" applyBorder="1" applyAlignment="1">
      <alignment horizontal="center" vertical="center" wrapText="1"/>
    </xf>
    <xf numFmtId="1" fontId="32" fillId="0" borderId="37" xfId="0" applyNumberFormat="1" applyFont="1" applyFill="1" applyBorder="1" applyAlignment="1">
      <alignment horizontal="center" vertical="center" wrapText="1"/>
    </xf>
    <xf numFmtId="1" fontId="32" fillId="0" borderId="4" xfId="0" applyNumberFormat="1" applyFont="1" applyFill="1" applyBorder="1" applyAlignment="1">
      <alignment horizontal="center" vertical="center" wrapText="1"/>
    </xf>
    <xf numFmtId="1" fontId="32" fillId="0" borderId="34" xfId="0" applyNumberFormat="1" applyFont="1" applyFill="1" applyBorder="1" applyAlignment="1">
      <alignment horizontal="center" vertical="center" wrapText="1"/>
    </xf>
    <xf numFmtId="1" fontId="32" fillId="0" borderId="44" xfId="0" applyNumberFormat="1" applyFont="1" applyFill="1" applyBorder="1" applyAlignment="1">
      <alignment horizontal="center" vertical="center" wrapText="1"/>
    </xf>
    <xf numFmtId="1" fontId="30" fillId="0" borderId="19" xfId="0" applyNumberFormat="1" applyFont="1" applyFill="1" applyBorder="1" applyAlignment="1">
      <alignment vertical="center"/>
    </xf>
    <xf numFmtId="1" fontId="30" fillId="0" borderId="19" xfId="0" applyNumberFormat="1" applyFont="1" applyFill="1" applyBorder="1" applyAlignment="1" applyProtection="1">
      <alignment horizontal="right" vertical="center"/>
      <protection locked="0"/>
    </xf>
    <xf numFmtId="1" fontId="30" fillId="0" borderId="45" xfId="0" applyNumberFormat="1" applyFont="1" applyFill="1" applyBorder="1" applyAlignment="1">
      <alignment vertical="center"/>
    </xf>
    <xf numFmtId="1" fontId="30" fillId="0" borderId="35" xfId="0" applyNumberFormat="1" applyFont="1" applyFill="1" applyBorder="1" applyAlignment="1">
      <alignment vertical="center"/>
    </xf>
    <xf numFmtId="1" fontId="30" fillId="0" borderId="22" xfId="0" applyNumberFormat="1" applyFont="1" applyFill="1" applyBorder="1" applyAlignment="1">
      <alignment vertical="center"/>
    </xf>
    <xf numFmtId="1" fontId="30" fillId="0" borderId="46" xfId="0" applyNumberFormat="1" applyFont="1" applyFill="1" applyBorder="1" applyAlignment="1">
      <alignment vertical="center"/>
    </xf>
    <xf numFmtId="0" fontId="0" fillId="0" borderId="0" xfId="0" applyFont="1" applyFill="1" applyBorder="1"/>
    <xf numFmtId="0" fontId="0" fillId="0" borderId="19" xfId="0" applyFont="1" applyFill="1" applyBorder="1"/>
    <xf numFmtId="0" fontId="1" fillId="0" borderId="19" xfId="0" applyFont="1" applyFill="1" applyBorder="1"/>
    <xf numFmtId="0" fontId="1" fillId="0" borderId="19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0" xfId="0" applyFill="1"/>
    <xf numFmtId="0" fontId="1" fillId="0" borderId="21" xfId="0" applyFont="1" applyFill="1" applyBorder="1" applyProtection="1">
      <protection locked="0"/>
    </xf>
    <xf numFmtId="0" fontId="1" fillId="0" borderId="16" xfId="0" applyFont="1" applyFill="1" applyBorder="1" applyProtection="1">
      <protection locked="0"/>
    </xf>
    <xf numFmtId="0" fontId="1" fillId="0" borderId="22" xfId="0" applyFont="1" applyFill="1" applyBorder="1" applyProtection="1">
      <protection locked="0"/>
    </xf>
    <xf numFmtId="1" fontId="27" fillId="0" borderId="19" xfId="0" applyNumberFormat="1" applyFont="1" applyFill="1" applyBorder="1" applyAlignment="1">
      <alignment vertical="center"/>
    </xf>
    <xf numFmtId="1" fontId="27" fillId="0" borderId="45" xfId="0" applyNumberFormat="1" applyFont="1" applyFill="1" applyBorder="1" applyAlignment="1">
      <alignment vertical="center"/>
    </xf>
    <xf numFmtId="1" fontId="27" fillId="0" borderId="35" xfId="0" applyNumberFormat="1" applyFont="1" applyFill="1" applyBorder="1" applyAlignment="1">
      <alignment vertical="center"/>
    </xf>
    <xf numFmtId="1" fontId="27" fillId="0" borderId="22" xfId="0" applyNumberFormat="1" applyFont="1" applyFill="1" applyBorder="1" applyAlignment="1">
      <alignment vertical="center"/>
    </xf>
    <xf numFmtId="1" fontId="27" fillId="0" borderId="46" xfId="0" applyNumberFormat="1" applyFont="1" applyFill="1" applyBorder="1" applyAlignment="1">
      <alignment vertical="center"/>
    </xf>
    <xf numFmtId="1" fontId="27" fillId="0" borderId="35" xfId="0" applyNumberFormat="1" applyFont="1" applyFill="1" applyBorder="1" applyAlignment="1">
      <alignment horizontal="right" vertical="center"/>
    </xf>
    <xf numFmtId="0" fontId="1" fillId="0" borderId="25" xfId="0" applyFont="1" applyFill="1" applyBorder="1" applyProtection="1">
      <protection locked="0"/>
    </xf>
    <xf numFmtId="0" fontId="1" fillId="0" borderId="26" xfId="0" applyFont="1" applyFill="1" applyBorder="1"/>
    <xf numFmtId="1" fontId="27" fillId="0" borderId="19" xfId="0" applyNumberFormat="1" applyFont="1" applyFill="1" applyBorder="1" applyAlignment="1">
      <alignment horizontal="right" vertical="center"/>
    </xf>
    <xf numFmtId="0" fontId="1" fillId="0" borderId="24" xfId="0" applyFont="1" applyFill="1" applyBorder="1" applyProtection="1">
      <protection locked="0"/>
    </xf>
    <xf numFmtId="0" fontId="8" fillId="0" borderId="2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  <xf numFmtId="0" fontId="1" fillId="0" borderId="1" xfId="0" applyFont="1" applyBorder="1"/>
    <xf numFmtId="0" fontId="1" fillId="0" borderId="2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8" xfId="0" applyFont="1" applyFill="1" applyBorder="1"/>
    <xf numFmtId="0" fontId="1" fillId="2" borderId="6" xfId="0" applyFont="1" applyFill="1" applyBorder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8" xfId="0" applyFont="1" applyBorder="1"/>
    <xf numFmtId="0" fontId="1" fillId="0" borderId="6" xfId="0" applyFont="1" applyBorder="1"/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1" xfId="0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1" fillId="2" borderId="8" xfId="0" applyFont="1" applyFill="1" applyBorder="1" applyProtection="1">
      <protection locked="0"/>
    </xf>
    <xf numFmtId="0" fontId="1" fillId="2" borderId="6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2" xfId="0" applyFont="1" applyFill="1" applyBorder="1" applyAlignment="1" applyProtection="1">
      <alignment vertical="center" wrapText="1"/>
      <protection locked="0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13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3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>
      <alignment horizontal="center" vertical="center"/>
    </xf>
    <xf numFmtId="1" fontId="3" fillId="2" borderId="22" xfId="0" applyNumberFormat="1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4" borderId="8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7" fillId="5" borderId="12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7" fillId="5" borderId="11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 vertical="top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15" fillId="2" borderId="14" xfId="0" applyFont="1" applyFill="1" applyBorder="1" applyAlignment="1">
      <alignment horizontal="center" vertical="top" wrapText="1"/>
    </xf>
    <xf numFmtId="1" fontId="25" fillId="0" borderId="6" xfId="0" applyNumberFormat="1" applyFont="1" applyFill="1" applyBorder="1" applyAlignment="1">
      <alignment horizontal="center" vertical="center"/>
    </xf>
    <xf numFmtId="1" fontId="25" fillId="0" borderId="30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/>
    </xf>
    <xf numFmtId="0" fontId="17" fillId="0" borderId="13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1" fontId="20" fillId="0" borderId="1" xfId="0" applyNumberFormat="1" applyFont="1" applyFill="1" applyBorder="1" applyAlignment="1">
      <alignment horizontal="center" vertical="center"/>
    </xf>
    <xf numFmtId="1" fontId="20" fillId="0" borderId="29" xfId="0" applyNumberFormat="1" applyFont="1" applyFill="1" applyBorder="1" applyAlignment="1">
      <alignment horizontal="center" vertical="center"/>
    </xf>
    <xf numFmtId="1" fontId="28" fillId="0" borderId="4" xfId="0" applyNumberFormat="1" applyFont="1" applyFill="1" applyBorder="1" applyAlignment="1">
      <alignment horizontal="center" vertical="center" wrapText="1"/>
    </xf>
    <xf numFmtId="1" fontId="28" fillId="0" borderId="37" xfId="0" applyNumberFormat="1" applyFont="1" applyFill="1" applyBorder="1" applyAlignment="1">
      <alignment horizontal="center" vertical="center" wrapText="1"/>
    </xf>
    <xf numFmtId="1" fontId="28" fillId="0" borderId="16" xfId="0" applyNumberFormat="1" applyFont="1" applyFill="1" applyBorder="1" applyAlignment="1">
      <alignment horizontal="center" vertical="center" wrapText="1"/>
    </xf>
    <xf numFmtId="1" fontId="28" fillId="0" borderId="40" xfId="0" applyNumberFormat="1" applyFont="1" applyFill="1" applyBorder="1" applyAlignment="1">
      <alignment horizontal="center" vertical="center" wrapText="1"/>
    </xf>
    <xf numFmtId="1" fontId="26" fillId="0" borderId="34" xfId="0" applyNumberFormat="1" applyFont="1" applyFill="1" applyBorder="1" applyAlignment="1">
      <alignment horizontal="center" vertical="center" wrapText="1"/>
    </xf>
    <xf numFmtId="1" fontId="26" fillId="0" borderId="39" xfId="0" applyNumberFormat="1" applyFont="1" applyFill="1" applyBorder="1" applyAlignment="1">
      <alignment horizontal="center" vertical="center" wrapText="1"/>
    </xf>
    <xf numFmtId="1" fontId="26" fillId="0" borderId="42" xfId="0" applyNumberFormat="1" applyFont="1" applyFill="1" applyBorder="1" applyAlignment="1">
      <alignment horizontal="center" vertical="center" wrapText="1"/>
    </xf>
    <xf numFmtId="1" fontId="27" fillId="0" borderId="22" xfId="0" applyNumberFormat="1" applyFont="1" applyFill="1" applyBorder="1" applyAlignment="1">
      <alignment horizontal="center" vertical="center" wrapText="1"/>
    </xf>
    <xf numFmtId="1" fontId="27" fillId="0" borderId="28" xfId="0" applyNumberFormat="1" applyFont="1" applyFill="1" applyBorder="1" applyAlignment="1">
      <alignment horizontal="center" vertical="center" wrapText="1"/>
    </xf>
    <xf numFmtId="1" fontId="27" fillId="0" borderId="35" xfId="0" applyNumberFormat="1" applyFont="1" applyFill="1" applyBorder="1" applyAlignment="1">
      <alignment horizontal="center" vertical="center" wrapText="1"/>
    </xf>
    <xf numFmtId="1" fontId="28" fillId="0" borderId="36" xfId="0" applyNumberFormat="1" applyFont="1" applyFill="1" applyBorder="1" applyAlignment="1">
      <alignment horizontal="center" vertical="center" wrapText="1"/>
    </xf>
    <xf numFmtId="1" fontId="28" fillId="0" borderId="30" xfId="0" applyNumberFormat="1" applyFont="1" applyFill="1" applyBorder="1" applyAlignment="1">
      <alignment horizontal="center" vertical="center" wrapText="1"/>
    </xf>
    <xf numFmtId="1" fontId="28" fillId="0" borderId="9" xfId="0" applyNumberFormat="1" applyFont="1" applyFill="1" applyBorder="1" applyAlignment="1">
      <alignment horizontal="center" vertical="center" wrapText="1"/>
    </xf>
    <xf numFmtId="1" fontId="28" fillId="0" borderId="33" xfId="0" applyNumberFormat="1" applyFont="1" applyFill="1" applyBorder="1" applyAlignment="1">
      <alignment horizontal="center" vertical="center" wrapText="1"/>
    </xf>
    <xf numFmtId="1" fontId="28" fillId="0" borderId="22" xfId="0" applyNumberFormat="1" applyFont="1" applyFill="1" applyBorder="1" applyAlignment="1">
      <alignment horizontal="center" vertical="center" wrapText="1"/>
    </xf>
    <xf numFmtId="1" fontId="28" fillId="0" borderId="28" xfId="0" applyNumberFormat="1" applyFont="1" applyFill="1" applyBorder="1" applyAlignment="1">
      <alignment horizontal="center" vertical="center" wrapText="1"/>
    </xf>
    <xf numFmtId="1" fontId="28" fillId="0" borderId="31" xfId="0" applyNumberFormat="1" applyFont="1" applyFill="1" applyBorder="1" applyAlignment="1">
      <alignment horizontal="center" vertical="center" wrapText="1"/>
    </xf>
    <xf numFmtId="1" fontId="28" fillId="0" borderId="11" xfId="0" applyNumberFormat="1" applyFont="1" applyFill="1" applyBorder="1" applyAlignment="1">
      <alignment horizontal="center" vertical="center" wrapText="1"/>
    </xf>
    <xf numFmtId="1" fontId="28" fillId="0" borderId="32" xfId="0" applyNumberFormat="1" applyFont="1" applyFill="1" applyBorder="1" applyAlignment="1">
      <alignment horizontal="center" vertical="center" wrapText="1"/>
    </xf>
    <xf numFmtId="1" fontId="32" fillId="0" borderId="22" xfId="0" applyNumberFormat="1" applyFont="1" applyFill="1" applyBorder="1" applyAlignment="1">
      <alignment horizontal="center" vertical="center" wrapText="1"/>
    </xf>
    <xf numFmtId="1" fontId="32" fillId="0" borderId="35" xfId="0" applyNumberFormat="1" applyFont="1" applyFill="1" applyBorder="1" applyAlignment="1">
      <alignment horizontal="center" vertical="center" wrapText="1"/>
    </xf>
    <xf numFmtId="1" fontId="28" fillId="0" borderId="35" xfId="0" applyNumberFormat="1" applyFont="1" applyFill="1" applyBorder="1" applyAlignment="1">
      <alignment horizontal="center" vertical="center" wrapText="1"/>
    </xf>
    <xf numFmtId="1" fontId="30" fillId="0" borderId="4" xfId="0" applyNumberFormat="1" applyFont="1" applyFill="1" applyBorder="1" applyAlignment="1">
      <alignment horizontal="center" vertical="center" wrapText="1"/>
    </xf>
    <xf numFmtId="1" fontId="30" fillId="0" borderId="31" xfId="0" applyNumberFormat="1" applyFont="1" applyFill="1" applyBorder="1" applyAlignment="1">
      <alignment horizontal="center" vertical="center" wrapText="1"/>
    </xf>
    <xf numFmtId="1" fontId="30" fillId="0" borderId="9" xfId="0" applyNumberFormat="1" applyFont="1" applyFill="1" applyBorder="1" applyAlignment="1">
      <alignment horizontal="center" vertical="center" wrapText="1"/>
    </xf>
    <xf numFmtId="1" fontId="30" fillId="0" borderId="11" xfId="0" applyNumberFormat="1" applyFont="1" applyFill="1" applyBorder="1" applyAlignment="1">
      <alignment horizontal="center" vertical="center" wrapText="1"/>
    </xf>
    <xf numFmtId="1" fontId="30" fillId="0" borderId="16" xfId="0" applyNumberFormat="1" applyFont="1" applyFill="1" applyBorder="1" applyAlignment="1">
      <alignment horizontal="center" vertical="center" wrapText="1"/>
    </xf>
    <xf numFmtId="1" fontId="30" fillId="0" borderId="32" xfId="0" applyNumberFormat="1" applyFont="1" applyFill="1" applyBorder="1" applyAlignment="1">
      <alignment horizontal="center" vertical="center" wrapText="1"/>
    </xf>
    <xf numFmtId="1" fontId="31" fillId="0" borderId="22" xfId="0" applyNumberFormat="1" applyFont="1" applyFill="1" applyBorder="1" applyAlignment="1">
      <alignment horizontal="center" vertical="center" wrapText="1"/>
    </xf>
    <xf numFmtId="1" fontId="31" fillId="0" borderId="28" xfId="0" applyNumberFormat="1" applyFont="1" applyFill="1" applyBorder="1" applyAlignment="1">
      <alignment horizontal="center" vertical="center" wrapText="1"/>
    </xf>
    <xf numFmtId="1" fontId="31" fillId="0" borderId="35" xfId="0" applyNumberFormat="1" applyFont="1" applyFill="1" applyBorder="1" applyAlignment="1">
      <alignment horizontal="center" vertical="center" wrapText="1"/>
    </xf>
    <xf numFmtId="1" fontId="28" fillId="0" borderId="38" xfId="0" applyNumberFormat="1" applyFont="1" applyFill="1" applyBorder="1" applyAlignment="1">
      <alignment horizontal="center" vertical="center" wrapText="1"/>
    </xf>
    <xf numFmtId="1" fontId="28" fillId="0" borderId="20" xfId="0" applyNumberFormat="1" applyFont="1" applyFill="1" applyBorder="1" applyAlignment="1">
      <alignment horizontal="center" vertical="center" wrapText="1"/>
    </xf>
    <xf numFmtId="1" fontId="29" fillId="0" borderId="28" xfId="0" applyNumberFormat="1" applyFont="1" applyFill="1" applyBorder="1" applyAlignment="1">
      <alignment horizontal="center" vertical="center" wrapText="1"/>
    </xf>
    <xf numFmtId="1" fontId="29" fillId="0" borderId="35" xfId="0" applyNumberFormat="1" applyFont="1" applyFill="1" applyBorder="1" applyAlignment="1">
      <alignment horizontal="center" vertical="center" wrapText="1"/>
    </xf>
    <xf numFmtId="1" fontId="28" fillId="0" borderId="0" xfId="0" applyNumberFormat="1" applyFont="1" applyFill="1" applyBorder="1" applyAlignment="1">
      <alignment horizontal="center" vertical="center" wrapText="1"/>
    </xf>
    <xf numFmtId="1" fontId="30" fillId="0" borderId="22" xfId="0" applyNumberFormat="1" applyFont="1" applyFill="1" applyBorder="1" applyAlignment="1">
      <alignment horizontal="center" vertical="center" wrapText="1"/>
    </xf>
    <xf numFmtId="1" fontId="30" fillId="0" borderId="28" xfId="0" applyNumberFormat="1" applyFont="1" applyFill="1" applyBorder="1" applyAlignment="1">
      <alignment horizontal="center" vertical="center" wrapText="1"/>
    </xf>
    <xf numFmtId="1" fontId="30" fillId="0" borderId="35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Protection="1">
      <protection locked="0"/>
    </xf>
    <xf numFmtId="0" fontId="1" fillId="0" borderId="6" xfId="0" applyFont="1" applyFill="1" applyBorder="1" applyProtection="1">
      <protection locked="0"/>
    </xf>
    <xf numFmtId="1" fontId="28" fillId="0" borderId="4" xfId="0" applyNumberFormat="1" applyFont="1" applyFill="1" applyBorder="1" applyAlignment="1">
      <alignment horizontal="center" vertical="top" wrapText="1"/>
    </xf>
    <xf numFmtId="1" fontId="28" fillId="0" borderId="37" xfId="0" applyNumberFormat="1" applyFont="1" applyFill="1" applyBorder="1" applyAlignment="1">
      <alignment horizontal="center" vertical="top" wrapText="1"/>
    </xf>
    <xf numFmtId="1" fontId="28" fillId="0" borderId="16" xfId="0" applyNumberFormat="1" applyFont="1" applyFill="1" applyBorder="1" applyAlignment="1">
      <alignment horizontal="center" vertical="top" wrapText="1"/>
    </xf>
    <xf numFmtId="1" fontId="28" fillId="0" borderId="40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Protection="1">
      <protection locked="0"/>
    </xf>
    <xf numFmtId="0" fontId="1" fillId="0" borderId="2" xfId="0" applyFont="1" applyFill="1" applyBorder="1" applyProtection="1">
      <protection locked="0"/>
    </xf>
    <xf numFmtId="0" fontId="2" fillId="0" borderId="9" xfId="0" applyFont="1" applyBorder="1"/>
    <xf numFmtId="2" fontId="2" fillId="0" borderId="0" xfId="0" applyNumberFormat="1" applyFont="1" applyBorder="1"/>
    <xf numFmtId="0" fontId="7" fillId="0" borderId="0" xfId="0" applyFont="1" applyBorder="1"/>
    <xf numFmtId="2" fontId="7" fillId="0" borderId="0" xfId="0" applyNumberFormat="1" applyFont="1" applyBorder="1"/>
    <xf numFmtId="0" fontId="2" fillId="0" borderId="0" xfId="0" applyFont="1" applyBorder="1"/>
    <xf numFmtId="0" fontId="7" fillId="0" borderId="0" xfId="0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top" wrapText="1"/>
    </xf>
    <xf numFmtId="0" fontId="3" fillId="0" borderId="47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7" fillId="0" borderId="47" xfId="0" applyFont="1" applyBorder="1" applyAlignment="1"/>
    <xf numFmtId="0" fontId="7" fillId="0" borderId="2" xfId="0" applyFont="1" applyBorder="1" applyAlignment="1"/>
    <xf numFmtId="0" fontId="7" fillId="0" borderId="3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topLeftCell="A52" workbookViewId="0">
      <selection activeCell="G64" sqref="G64"/>
    </sheetView>
  </sheetViews>
  <sheetFormatPr defaultRowHeight="15"/>
  <cols>
    <col min="1" max="1" width="5.28515625" customWidth="1"/>
    <col min="2" max="2" width="23.7109375" customWidth="1"/>
    <col min="3" max="3" width="15.140625" customWidth="1"/>
    <col min="4" max="4" width="14.140625" customWidth="1"/>
    <col min="5" max="5" width="12.42578125" customWidth="1"/>
    <col min="6" max="6" width="14.7109375" customWidth="1"/>
    <col min="7" max="7" width="16.7109375" customWidth="1"/>
    <col min="8" max="8" width="7.5703125" bestFit="1" customWidth="1"/>
    <col min="9" max="9" width="10.7109375" bestFit="1" customWidth="1"/>
    <col min="10" max="10" width="13.85546875" bestFit="1" customWidth="1"/>
    <col min="11" max="11" width="7.5703125" bestFit="1" customWidth="1"/>
    <col min="12" max="12" width="12" bestFit="1" customWidth="1"/>
    <col min="13" max="13" width="14.5703125" customWidth="1"/>
    <col min="15" max="15" width="15" customWidth="1"/>
    <col min="16" max="16" width="13.85546875" customWidth="1"/>
    <col min="18" max="18" width="17.28515625" customWidth="1"/>
    <col min="19" max="19" width="17.85546875" customWidth="1"/>
  </cols>
  <sheetData>
    <row r="1" spans="1:20" ht="18.75">
      <c r="A1" s="119"/>
      <c r="B1" s="120"/>
      <c r="C1" s="121"/>
      <c r="D1" s="121"/>
      <c r="E1" s="121"/>
      <c r="F1" s="122"/>
      <c r="G1" s="121"/>
      <c r="H1" s="121"/>
      <c r="I1" s="120"/>
      <c r="J1" s="120"/>
      <c r="K1" s="120"/>
      <c r="L1" s="120"/>
      <c r="M1" s="120"/>
      <c r="N1" s="120"/>
      <c r="O1" s="120"/>
      <c r="P1" s="120"/>
      <c r="Q1" s="120"/>
      <c r="R1" s="123" t="s">
        <v>128</v>
      </c>
      <c r="S1" s="120"/>
      <c r="T1" s="120"/>
    </row>
    <row r="2" spans="1:20">
      <c r="A2" s="119"/>
      <c r="B2" s="120"/>
      <c r="C2" s="121"/>
      <c r="D2" s="121"/>
      <c r="E2" s="121"/>
      <c r="F2" s="122"/>
      <c r="G2" s="121"/>
      <c r="H2" s="121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</row>
    <row r="3" spans="1:20" ht="15.75">
      <c r="A3" s="119"/>
      <c r="B3" s="120"/>
      <c r="C3" s="225" t="s">
        <v>0</v>
      </c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7"/>
      <c r="T3" s="120"/>
    </row>
    <row r="4" spans="1:20" ht="15.75">
      <c r="A4" s="119"/>
      <c r="B4" s="120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120"/>
    </row>
    <row r="5" spans="1:20" ht="15.75">
      <c r="A5" s="119"/>
      <c r="B5" s="120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120"/>
    </row>
    <row r="6" spans="1:20" ht="15.75">
      <c r="A6" s="119"/>
      <c r="B6" s="12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120"/>
    </row>
    <row r="7" spans="1:20" ht="15.75">
      <c r="A7" s="119"/>
      <c r="B7" s="120"/>
      <c r="C7" s="121"/>
      <c r="D7" s="121"/>
      <c r="E7" s="121"/>
      <c r="F7" s="121"/>
      <c r="G7" s="121"/>
      <c r="H7" s="121"/>
      <c r="I7" s="120"/>
      <c r="J7" s="120"/>
      <c r="K7" s="120"/>
      <c r="L7" s="120"/>
      <c r="M7" s="120"/>
      <c r="N7" s="120"/>
      <c r="O7" s="120"/>
      <c r="P7" s="120"/>
      <c r="Q7" s="120"/>
      <c r="R7" s="124" t="s">
        <v>1</v>
      </c>
      <c r="S7" s="120"/>
      <c r="T7" s="120"/>
    </row>
    <row r="8" spans="1:20">
      <c r="A8" s="228" t="s">
        <v>2</v>
      </c>
      <c r="B8" s="231" t="s">
        <v>3</v>
      </c>
      <c r="C8" s="234" t="s">
        <v>4</v>
      </c>
      <c r="D8" s="234"/>
      <c r="E8" s="235"/>
      <c r="F8" s="240" t="s">
        <v>5</v>
      </c>
      <c r="G8" s="241"/>
      <c r="H8" s="242"/>
      <c r="I8" s="249" t="s">
        <v>6</v>
      </c>
      <c r="J8" s="234"/>
      <c r="K8" s="235"/>
      <c r="L8" s="252" t="s">
        <v>7</v>
      </c>
      <c r="M8" s="253"/>
      <c r="N8" s="254"/>
      <c r="O8" s="252" t="s">
        <v>8</v>
      </c>
      <c r="P8" s="253"/>
      <c r="Q8" s="254"/>
      <c r="R8" s="252" t="s">
        <v>9</v>
      </c>
      <c r="S8" s="253"/>
      <c r="T8" s="254"/>
    </row>
    <row r="9" spans="1:20">
      <c r="A9" s="229"/>
      <c r="B9" s="232"/>
      <c r="C9" s="236"/>
      <c r="D9" s="236"/>
      <c r="E9" s="237"/>
      <c r="F9" s="243"/>
      <c r="G9" s="244"/>
      <c r="H9" s="245"/>
      <c r="I9" s="250"/>
      <c r="J9" s="236"/>
      <c r="K9" s="237"/>
      <c r="L9" s="255"/>
      <c r="M9" s="256"/>
      <c r="N9" s="257"/>
      <c r="O9" s="255"/>
      <c r="P9" s="256"/>
      <c r="Q9" s="257"/>
      <c r="R9" s="255"/>
      <c r="S9" s="256"/>
      <c r="T9" s="257"/>
    </row>
    <row r="10" spans="1:20">
      <c r="A10" s="229"/>
      <c r="B10" s="232"/>
      <c r="C10" s="238"/>
      <c r="D10" s="238"/>
      <c r="E10" s="239"/>
      <c r="F10" s="246"/>
      <c r="G10" s="247"/>
      <c r="H10" s="248"/>
      <c r="I10" s="251"/>
      <c r="J10" s="238"/>
      <c r="K10" s="239"/>
      <c r="L10" s="258"/>
      <c r="M10" s="259"/>
      <c r="N10" s="260"/>
      <c r="O10" s="258"/>
      <c r="P10" s="259"/>
      <c r="Q10" s="260"/>
      <c r="R10" s="258"/>
      <c r="S10" s="259"/>
      <c r="T10" s="260"/>
    </row>
    <row r="11" spans="1:20" ht="25.5">
      <c r="A11" s="230"/>
      <c r="B11" s="233"/>
      <c r="C11" s="118" t="s">
        <v>10</v>
      </c>
      <c r="D11" s="117" t="s">
        <v>11</v>
      </c>
      <c r="E11" s="7" t="s">
        <v>12</v>
      </c>
      <c r="F11" s="117" t="s">
        <v>10</v>
      </c>
      <c r="G11" s="117" t="s">
        <v>11</v>
      </c>
      <c r="H11" s="7" t="s">
        <v>12</v>
      </c>
      <c r="I11" s="117" t="s">
        <v>10</v>
      </c>
      <c r="J11" s="117" t="s">
        <v>11</v>
      </c>
      <c r="K11" s="7" t="s">
        <v>12</v>
      </c>
      <c r="L11" s="117" t="s">
        <v>10</v>
      </c>
      <c r="M11" s="117" t="s">
        <v>11</v>
      </c>
      <c r="N11" s="7" t="s">
        <v>12</v>
      </c>
      <c r="O11" s="117" t="s">
        <v>10</v>
      </c>
      <c r="P11" s="117" t="s">
        <v>11</v>
      </c>
      <c r="Q11" s="7" t="s">
        <v>12</v>
      </c>
      <c r="R11" s="117" t="s">
        <v>10</v>
      </c>
      <c r="S11" s="117" t="s">
        <v>11</v>
      </c>
      <c r="T11" s="7" t="s">
        <v>12</v>
      </c>
    </row>
    <row r="12" spans="1:20" ht="18.75">
      <c r="A12" s="125">
        <v>1</v>
      </c>
      <c r="B12" s="126" t="str">
        <f>'Activity wise'!B12</f>
        <v>Allahabad Bank</v>
      </c>
      <c r="C12" s="127">
        <f>SUM('Activity wise'!BX12)</f>
        <v>884.56000000000006</v>
      </c>
      <c r="D12" s="128">
        <f>'Activity wise'!BZ12</f>
        <v>23</v>
      </c>
      <c r="E12" s="129">
        <f>(D12/C12)*100</f>
        <v>2.6001627928009405</v>
      </c>
      <c r="F12" s="128">
        <f>'Activity wise'!DT12</f>
        <v>4717.4050000000007</v>
      </c>
      <c r="G12" s="128">
        <f>'Activity wise'!DV12</f>
        <v>2529.9</v>
      </c>
      <c r="H12" s="129">
        <f>(G12/F12)*100</f>
        <v>53.629060892588186</v>
      </c>
      <c r="I12" s="128">
        <f>'Activity wise'!DX12+'Activity wise'!EB12+'Activity wise'!EF12+'Activity wise'!EJ12+'Activity wise'!EN12+'Activity wise'!ER12</f>
        <v>1480.6049999999998</v>
      </c>
      <c r="J12" s="128">
        <f>SUM('Activity wise'!DZ12+'Activity wise'!ED12+'Activity wise'!EH12+'Activity wise'!EL12+'Activity wise'!EP12+'Activity wise'!ET12)</f>
        <v>145.32</v>
      </c>
      <c r="K12" s="129">
        <f>(J12/I12)*100</f>
        <v>9.8149067442025402</v>
      </c>
      <c r="L12" s="130">
        <f>C12+F12+I12</f>
        <v>7082.5700000000006</v>
      </c>
      <c r="M12" s="130">
        <f>D12+G12+J12</f>
        <v>2698.2200000000003</v>
      </c>
      <c r="N12" s="129">
        <f>(M12/L12)*100</f>
        <v>38.096623118444292</v>
      </c>
      <c r="O12" s="131">
        <f>'Activity wise'!EZ12</f>
        <v>2682.69</v>
      </c>
      <c r="P12" s="131">
        <f>'Activity wise'!FB12</f>
        <v>738.08</v>
      </c>
      <c r="Q12" s="129">
        <f>(P12/O12)*100</f>
        <v>27.512683165032115</v>
      </c>
      <c r="R12" s="130">
        <f>L12+O12</f>
        <v>9765.26</v>
      </c>
      <c r="S12" s="130">
        <f>M12+P12</f>
        <v>3436.3</v>
      </c>
      <c r="T12" s="129">
        <f>(S12/R12)*100</f>
        <v>35.189027225081567</v>
      </c>
    </row>
    <row r="13" spans="1:20" ht="18.75">
      <c r="A13" s="125">
        <v>2</v>
      </c>
      <c r="B13" s="126" t="str">
        <f>'Activity wise'!B13</f>
        <v>Andhra Bank</v>
      </c>
      <c r="C13" s="127">
        <f>SUM('Activity wise'!BX13)</f>
        <v>1694.8600000000001</v>
      </c>
      <c r="D13" s="128">
        <f>'Activity wise'!BZ13</f>
        <v>187.03</v>
      </c>
      <c r="E13" s="129">
        <f t="shared" ref="E13:E64" si="0">(D13/C13)*100</f>
        <v>11.035129745229694</v>
      </c>
      <c r="F13" s="128">
        <f>'Activity wise'!DT13</f>
        <v>6065.2800000000007</v>
      </c>
      <c r="G13" s="128">
        <f>'Activity wise'!DV13</f>
        <v>350.21000000000004</v>
      </c>
      <c r="H13" s="129">
        <f t="shared" ref="H13:H64" si="1">(G13/F13)*100</f>
        <v>5.7740120818824519</v>
      </c>
      <c r="I13" s="128">
        <f>'Activity wise'!DX13+'Activity wise'!EB13+'Activity wise'!EF13+'Activity wise'!EJ13+'Activity wise'!EN13+'Activity wise'!ER13</f>
        <v>1903.4399999999998</v>
      </c>
      <c r="J13" s="128">
        <f>SUM('Activity wise'!DZ13+'Activity wise'!ED13+'Activity wise'!EH13+'Activity wise'!EL13+'Activity wise'!EP13+'Activity wise'!ET13)</f>
        <v>153.53</v>
      </c>
      <c r="K13" s="129">
        <f t="shared" ref="K13:K64" si="2">(J13/I13)*100</f>
        <v>8.0659227503887703</v>
      </c>
      <c r="L13" s="132">
        <f t="shared" ref="L13:M29" si="3">C13+F13+I13</f>
        <v>9663.5800000000017</v>
      </c>
      <c r="M13" s="132">
        <f t="shared" si="3"/>
        <v>690.77</v>
      </c>
      <c r="N13" s="129">
        <f t="shared" ref="N13:N64" si="4">(M13/L13)*100</f>
        <v>7.1481790392380447</v>
      </c>
      <c r="O13" s="131">
        <f>'Activity wise'!EZ13</f>
        <v>3234.06</v>
      </c>
      <c r="P13" s="131">
        <f>'Activity wise'!FB13</f>
        <v>2544.41</v>
      </c>
      <c r="Q13" s="129">
        <f t="shared" ref="Q13:Q64" si="5">(P13/O13)*100</f>
        <v>78.67541109317699</v>
      </c>
      <c r="R13" s="132">
        <f t="shared" ref="R13:S29" si="6">L13+O13</f>
        <v>12897.640000000001</v>
      </c>
      <c r="S13" s="132">
        <f t="shared" si="6"/>
        <v>3235.18</v>
      </c>
      <c r="T13" s="129">
        <f t="shared" ref="T13:T64" si="7">(S13/R13)*100</f>
        <v>25.083503648729533</v>
      </c>
    </row>
    <row r="14" spans="1:20" ht="18.75">
      <c r="A14" s="125">
        <v>3</v>
      </c>
      <c r="B14" s="126" t="str">
        <f>'Activity wise'!B14</f>
        <v>Bank of Baroda</v>
      </c>
      <c r="C14" s="127">
        <f>SUM('Activity wise'!BX14)</f>
        <v>3327.5</v>
      </c>
      <c r="D14" s="128">
        <f>'Activity wise'!BZ14</f>
        <v>569</v>
      </c>
      <c r="E14" s="129">
        <f t="shared" si="0"/>
        <v>17.09992486851991</v>
      </c>
      <c r="F14" s="128">
        <f>'Activity wise'!DT14</f>
        <v>12125.7</v>
      </c>
      <c r="G14" s="128">
        <f>'Activity wise'!DV14</f>
        <v>1352.5</v>
      </c>
      <c r="H14" s="129">
        <f t="shared" si="1"/>
        <v>11.153995233264883</v>
      </c>
      <c r="I14" s="128">
        <f>'Activity wise'!DX14+'Activity wise'!EB14+'Activity wise'!EF14+'Activity wise'!EJ14+'Activity wise'!EN14+'Activity wise'!ER14</f>
        <v>3806.5</v>
      </c>
      <c r="J14" s="128">
        <f>SUM('Activity wise'!DZ14+'Activity wise'!ED14+'Activity wise'!EH14+'Activity wise'!EL14+'Activity wise'!EP14+'Activity wise'!ET14)</f>
        <v>1609.16</v>
      </c>
      <c r="K14" s="129">
        <f t="shared" si="2"/>
        <v>42.274004991461979</v>
      </c>
      <c r="L14" s="132">
        <f t="shared" si="3"/>
        <v>19259.7</v>
      </c>
      <c r="M14" s="132">
        <f t="shared" si="3"/>
        <v>3530.66</v>
      </c>
      <c r="N14" s="129">
        <f t="shared" si="4"/>
        <v>18.331853559505078</v>
      </c>
      <c r="O14" s="131">
        <f>'Activity wise'!EZ14</f>
        <v>6495</v>
      </c>
      <c r="P14" s="131">
        <f>'Activity wise'!FB14</f>
        <v>2579</v>
      </c>
      <c r="Q14" s="129">
        <f t="shared" si="5"/>
        <v>39.707467282525023</v>
      </c>
      <c r="R14" s="132">
        <f t="shared" si="6"/>
        <v>25754.7</v>
      </c>
      <c r="S14" s="132">
        <f t="shared" si="6"/>
        <v>6109.66</v>
      </c>
      <c r="T14" s="129">
        <f t="shared" si="7"/>
        <v>23.722505018501476</v>
      </c>
    </row>
    <row r="15" spans="1:20" ht="18.75">
      <c r="A15" s="125">
        <v>4</v>
      </c>
      <c r="B15" s="126" t="str">
        <f>'Activity wise'!B15</f>
        <v>Bank of India</v>
      </c>
      <c r="C15" s="127">
        <f>SUM('Activity wise'!BX15)</f>
        <v>2060.23</v>
      </c>
      <c r="D15" s="128">
        <f>'Activity wise'!BZ15</f>
        <v>1.3</v>
      </c>
      <c r="E15" s="129">
        <f t="shared" si="0"/>
        <v>6.3099750998674903E-2</v>
      </c>
      <c r="F15" s="128">
        <f>'Activity wise'!DT15</f>
        <v>8086.93</v>
      </c>
      <c r="G15" s="128">
        <f>'Activity wise'!DV15</f>
        <v>222.38</v>
      </c>
      <c r="H15" s="129">
        <f t="shared" si="1"/>
        <v>2.7498692334421095</v>
      </c>
      <c r="I15" s="128">
        <f>'Activity wise'!DX15+'Activity wise'!EB15+'Activity wise'!EF15+'Activity wise'!EJ15+'Activity wise'!EN15+'Activity wise'!ER15</f>
        <v>2537.915</v>
      </c>
      <c r="J15" s="128">
        <f>SUM('Activity wise'!DZ15+'Activity wise'!ED15+'Activity wise'!EH15+'Activity wise'!EL15+'Activity wise'!EP15+'Activity wise'!ET15)</f>
        <v>10370.280000000001</v>
      </c>
      <c r="K15" s="129">
        <f t="shared" si="2"/>
        <v>408.61415768455601</v>
      </c>
      <c r="L15" s="132">
        <f t="shared" si="3"/>
        <v>12685.075000000001</v>
      </c>
      <c r="M15" s="132">
        <f t="shared" si="3"/>
        <v>10593.960000000001</v>
      </c>
      <c r="N15" s="129">
        <f t="shared" si="4"/>
        <v>83.515154620686133</v>
      </c>
      <c r="O15" s="131">
        <f>'Activity wise'!EZ15</f>
        <v>4450.9250000000002</v>
      </c>
      <c r="P15" s="131">
        <f>'Activity wise'!FB15</f>
        <v>2699.49</v>
      </c>
      <c r="Q15" s="129">
        <f t="shared" si="5"/>
        <v>60.650089588119314</v>
      </c>
      <c r="R15" s="132">
        <f t="shared" si="6"/>
        <v>17136</v>
      </c>
      <c r="S15" s="132">
        <f t="shared" si="6"/>
        <v>13293.45</v>
      </c>
      <c r="T15" s="129">
        <f t="shared" si="7"/>
        <v>77.576155462184886</v>
      </c>
    </row>
    <row r="16" spans="1:20" ht="18.75">
      <c r="A16" s="125">
        <v>5</v>
      </c>
      <c r="B16" s="126" t="str">
        <f>'Activity wise'!B16</f>
        <v>Bank of Maharastra</v>
      </c>
      <c r="C16" s="127">
        <f>SUM('Activity wise'!BX16)</f>
        <v>505.46</v>
      </c>
      <c r="D16" s="128">
        <f>'Activity wise'!BZ16</f>
        <v>0</v>
      </c>
      <c r="E16" s="129">
        <f t="shared" si="0"/>
        <v>0</v>
      </c>
      <c r="F16" s="128">
        <f>'Activity wise'!DT16</f>
        <v>2695.645</v>
      </c>
      <c r="G16" s="128">
        <f>'Activity wise'!DV16</f>
        <v>0</v>
      </c>
      <c r="H16" s="129">
        <f t="shared" si="1"/>
        <v>0</v>
      </c>
      <c r="I16" s="128">
        <f>'Activity wise'!DX16+'Activity wise'!EB16+'Activity wise'!EF16+'Activity wise'!EJ16+'Activity wise'!EN16+'Activity wise'!ER16</f>
        <v>845.97</v>
      </c>
      <c r="J16" s="128">
        <f>SUM('Activity wise'!DZ16+'Activity wise'!ED16+'Activity wise'!EH16+'Activity wise'!EL16+'Activity wise'!EP16+'Activity wise'!ET16)</f>
        <v>707.14</v>
      </c>
      <c r="K16" s="129">
        <f t="shared" si="2"/>
        <v>83.589252573968338</v>
      </c>
      <c r="L16" s="132">
        <f t="shared" si="3"/>
        <v>4047.0749999999998</v>
      </c>
      <c r="M16" s="132">
        <f t="shared" si="3"/>
        <v>707.14</v>
      </c>
      <c r="N16" s="129">
        <f t="shared" si="4"/>
        <v>17.47286620584002</v>
      </c>
      <c r="O16" s="131">
        <f>'Activity wise'!EZ16</f>
        <v>1437.355</v>
      </c>
      <c r="P16" s="131">
        <f>'Activity wise'!FB16</f>
        <v>0</v>
      </c>
      <c r="Q16" s="129">
        <f t="shared" si="5"/>
        <v>0</v>
      </c>
      <c r="R16" s="132">
        <f t="shared" si="6"/>
        <v>5484.43</v>
      </c>
      <c r="S16" s="132">
        <f t="shared" si="6"/>
        <v>707.14</v>
      </c>
      <c r="T16" s="129">
        <f t="shared" si="7"/>
        <v>12.893591494467064</v>
      </c>
    </row>
    <row r="17" spans="1:20" ht="18.75">
      <c r="A17" s="125">
        <v>6</v>
      </c>
      <c r="B17" s="126" t="str">
        <f>'Activity wise'!B17</f>
        <v>Canara Bank</v>
      </c>
      <c r="C17" s="127">
        <f>SUM('Activity wise'!BX17)</f>
        <v>1926.155</v>
      </c>
      <c r="D17" s="128">
        <f>'Activity wise'!BZ17</f>
        <v>3247.6099999999997</v>
      </c>
      <c r="E17" s="129">
        <f t="shared" si="0"/>
        <v>168.60584947732659</v>
      </c>
      <c r="F17" s="128">
        <f>'Activity wise'!DT17</f>
        <v>10108.689999999999</v>
      </c>
      <c r="G17" s="128">
        <f>'Activity wise'!DV17</f>
        <v>1851.2599999999998</v>
      </c>
      <c r="H17" s="129">
        <f t="shared" si="1"/>
        <v>18.31355002478066</v>
      </c>
      <c r="I17" s="128">
        <f>'Activity wise'!DX17+'Activity wise'!EB17+'Activity wise'!EF17+'Activity wise'!EJ17+'Activity wise'!EN17+'Activity wise'!ER17</f>
        <v>3172.4000000000005</v>
      </c>
      <c r="J17" s="128">
        <f>SUM('Activity wise'!DZ17+'Activity wise'!ED17+'Activity wise'!EH17+'Activity wise'!EL17+'Activity wise'!EP17+'Activity wise'!ET17)</f>
        <v>936.3</v>
      </c>
      <c r="K17" s="129">
        <f t="shared" si="2"/>
        <v>29.513932669272471</v>
      </c>
      <c r="L17" s="132">
        <f t="shared" si="3"/>
        <v>15207.244999999999</v>
      </c>
      <c r="M17" s="132">
        <f t="shared" si="3"/>
        <v>6035.1699999999992</v>
      </c>
      <c r="N17" s="129">
        <f t="shared" si="4"/>
        <v>39.686149595143625</v>
      </c>
      <c r="O17" s="131">
        <f>'Activity wise'!EZ17</f>
        <v>5559.99</v>
      </c>
      <c r="P17" s="131">
        <f>'Activity wise'!FB17</f>
        <v>185575.7</v>
      </c>
      <c r="Q17" s="129">
        <f t="shared" si="5"/>
        <v>3337.6984490979303</v>
      </c>
      <c r="R17" s="132">
        <f t="shared" si="6"/>
        <v>20767.235000000001</v>
      </c>
      <c r="S17" s="132">
        <f t="shared" si="6"/>
        <v>191610.87000000002</v>
      </c>
      <c r="T17" s="129">
        <f t="shared" si="7"/>
        <v>922.65951630055713</v>
      </c>
    </row>
    <row r="18" spans="1:20" ht="18.75">
      <c r="A18" s="125">
        <v>7</v>
      </c>
      <c r="B18" s="126" t="str">
        <f>'Activity wise'!B18</f>
        <v>Central Bank of India</v>
      </c>
      <c r="C18" s="127">
        <f>SUM('Activity wise'!BX18)</f>
        <v>1929.68</v>
      </c>
      <c r="D18" s="128">
        <f>'Activity wise'!BZ18</f>
        <v>393.80999999999995</v>
      </c>
      <c r="E18" s="129">
        <f t="shared" si="0"/>
        <v>20.408046930060937</v>
      </c>
      <c r="F18" s="128">
        <f>'Activity wise'!DT18</f>
        <v>7413.0450000000001</v>
      </c>
      <c r="G18" s="128">
        <f>'Activity wise'!DV18</f>
        <v>353.08</v>
      </c>
      <c r="H18" s="129">
        <f t="shared" si="1"/>
        <v>4.7629550339974998</v>
      </c>
      <c r="I18" s="128">
        <f>'Activity wise'!DX18+'Activity wise'!EB18+'Activity wise'!EF18+'Activity wise'!EJ18+'Activity wise'!EN18+'Activity wise'!ER18</f>
        <v>2326.4199999999996</v>
      </c>
      <c r="J18" s="128">
        <f>SUM('Activity wise'!DZ18+'Activity wise'!ED18+'Activity wise'!EH18+'Activity wise'!EL18+'Activity wise'!EP18+'Activity wise'!ET18)</f>
        <v>161.78</v>
      </c>
      <c r="K18" s="129">
        <f t="shared" si="2"/>
        <v>6.9540323759252427</v>
      </c>
      <c r="L18" s="132">
        <f t="shared" si="3"/>
        <v>11669.145</v>
      </c>
      <c r="M18" s="132">
        <f t="shared" si="3"/>
        <v>908.66999999999985</v>
      </c>
      <c r="N18" s="129">
        <f t="shared" si="4"/>
        <v>7.7869458302214927</v>
      </c>
      <c r="O18" s="131">
        <f>'Activity wise'!EZ18</f>
        <v>3952.7350000000001</v>
      </c>
      <c r="P18" s="131">
        <f>'Activity wise'!FB18</f>
        <v>1350.22</v>
      </c>
      <c r="Q18" s="129">
        <f t="shared" si="5"/>
        <v>34.159132853581127</v>
      </c>
      <c r="R18" s="132">
        <f t="shared" si="6"/>
        <v>15621.880000000001</v>
      </c>
      <c r="S18" s="132">
        <f t="shared" si="6"/>
        <v>2258.89</v>
      </c>
      <c r="T18" s="129">
        <f t="shared" si="7"/>
        <v>14.45978332953524</v>
      </c>
    </row>
    <row r="19" spans="1:20" ht="18.75">
      <c r="A19" s="125">
        <v>8</v>
      </c>
      <c r="B19" s="126" t="str">
        <f>'Activity wise'!B19</f>
        <v>Corporation Bank</v>
      </c>
      <c r="C19" s="127">
        <f>SUM('Activity wise'!BX19)</f>
        <v>505.46</v>
      </c>
      <c r="D19" s="128">
        <f>'Activity wise'!BZ19</f>
        <v>0</v>
      </c>
      <c r="E19" s="129">
        <f t="shared" si="0"/>
        <v>0</v>
      </c>
      <c r="F19" s="128">
        <f>'Activity wise'!DT19</f>
        <v>2695.645</v>
      </c>
      <c r="G19" s="128">
        <f>'Activity wise'!DV19</f>
        <v>63.489999999999995</v>
      </c>
      <c r="H19" s="129">
        <f t="shared" si="1"/>
        <v>2.3552804616334866</v>
      </c>
      <c r="I19" s="128">
        <f>'Activity wise'!DX19+'Activity wise'!EB19+'Activity wise'!EF19+'Activity wise'!EJ19+'Activity wise'!EN19+'Activity wise'!ER19</f>
        <v>845.97</v>
      </c>
      <c r="J19" s="128">
        <f>SUM('Activity wise'!DZ19+'Activity wise'!ED19+'Activity wise'!EH19+'Activity wise'!EL19+'Activity wise'!EP19+'Activity wise'!ET19)</f>
        <v>201.87</v>
      </c>
      <c r="K19" s="129">
        <f t="shared" si="2"/>
        <v>23.862548317316218</v>
      </c>
      <c r="L19" s="132">
        <f t="shared" si="3"/>
        <v>4047.0749999999998</v>
      </c>
      <c r="M19" s="132">
        <f t="shared" si="3"/>
        <v>265.36</v>
      </c>
      <c r="N19" s="129">
        <f t="shared" si="4"/>
        <v>6.5568342568398164</v>
      </c>
      <c r="O19" s="131">
        <f>'Activity wise'!EZ19</f>
        <v>1437.355</v>
      </c>
      <c r="P19" s="131">
        <f>'Activity wise'!FB19</f>
        <v>321.62</v>
      </c>
      <c r="Q19" s="129">
        <f t="shared" si="5"/>
        <v>22.375822256853734</v>
      </c>
      <c r="R19" s="132">
        <f t="shared" si="6"/>
        <v>5484.43</v>
      </c>
      <c r="S19" s="132">
        <f t="shared" si="6"/>
        <v>586.98</v>
      </c>
      <c r="T19" s="129">
        <f t="shared" si="7"/>
        <v>10.702661899231096</v>
      </c>
    </row>
    <row r="20" spans="1:20" ht="18.75">
      <c r="A20" s="125">
        <v>9</v>
      </c>
      <c r="B20" s="126" t="str">
        <f>'Activity wise'!B20</f>
        <v>Indian Bank</v>
      </c>
      <c r="C20" s="127">
        <f>SUM('Activity wise'!BX20)</f>
        <v>1010.9450000000001</v>
      </c>
      <c r="D20" s="128">
        <f>'Activity wise'!BZ20</f>
        <v>0</v>
      </c>
      <c r="E20" s="129">
        <f t="shared" si="0"/>
        <v>0</v>
      </c>
      <c r="F20" s="128">
        <f>'Activity wise'!DT20</f>
        <v>5391.2849999999999</v>
      </c>
      <c r="G20" s="128">
        <f>'Activity wise'!DV20</f>
        <v>75</v>
      </c>
      <c r="H20" s="129">
        <f t="shared" si="1"/>
        <v>1.3911340246342014</v>
      </c>
      <c r="I20" s="128">
        <f>'Activity wise'!DX20+'Activity wise'!EB20+'Activity wise'!EF20+'Activity wise'!EJ20+'Activity wise'!EN20+'Activity wise'!ER20</f>
        <v>1691.94</v>
      </c>
      <c r="J20" s="128">
        <f>SUM('Activity wise'!DZ20+'Activity wise'!ED20+'Activity wise'!EH20+'Activity wise'!EL20+'Activity wise'!EP20+'Activity wise'!ET20)</f>
        <v>250.78</v>
      </c>
      <c r="K20" s="129">
        <f t="shared" si="2"/>
        <v>14.822038606569974</v>
      </c>
      <c r="L20" s="132">
        <f t="shared" si="3"/>
        <v>8094.17</v>
      </c>
      <c r="M20" s="132">
        <f t="shared" si="3"/>
        <v>325.77999999999997</v>
      </c>
      <c r="N20" s="129">
        <f t="shared" si="4"/>
        <v>4.0248722228468141</v>
      </c>
      <c r="O20" s="131">
        <f>'Activity wise'!EZ20</f>
        <v>2874.72</v>
      </c>
      <c r="P20" s="131">
        <f>'Activity wise'!FB20</f>
        <v>2654.23</v>
      </c>
      <c r="Q20" s="129">
        <f t="shared" si="5"/>
        <v>92.330035620860471</v>
      </c>
      <c r="R20" s="132">
        <f t="shared" si="6"/>
        <v>10968.89</v>
      </c>
      <c r="S20" s="132">
        <f t="shared" si="6"/>
        <v>2980.01</v>
      </c>
      <c r="T20" s="129">
        <f t="shared" si="7"/>
        <v>27.167835578622817</v>
      </c>
    </row>
    <row r="21" spans="1:20" ht="18.75">
      <c r="A21" s="8">
        <v>10</v>
      </c>
      <c r="B21" s="9" t="str">
        <f>'Activity wise'!B21</f>
        <v>Indian Overseas Bank</v>
      </c>
      <c r="C21" s="10">
        <f>SUM('Activity wise'!BX21)</f>
        <v>758.20500000000004</v>
      </c>
      <c r="D21" s="11">
        <f>'Activity wise'!BZ21</f>
        <v>212.3</v>
      </c>
      <c r="E21" s="12">
        <f t="shared" si="0"/>
        <v>28.000342915174659</v>
      </c>
      <c r="F21" s="11">
        <f>'Activity wise'!DT21</f>
        <v>4043.52</v>
      </c>
      <c r="G21" s="11">
        <f>'Activity wise'!DV21</f>
        <v>1230.24</v>
      </c>
      <c r="H21" s="12">
        <f t="shared" si="1"/>
        <v>30.424976258309595</v>
      </c>
      <c r="I21" s="11">
        <f>'Activity wise'!DX21+'Activity wise'!EB21+'Activity wise'!EF21+'Activity wise'!EJ21+'Activity wise'!EN21+'Activity wise'!ER21</f>
        <v>1268.9599999999998</v>
      </c>
      <c r="J21" s="11">
        <f>SUM('Activity wise'!DZ21+'Activity wise'!ED21+'Activity wise'!EH21+'Activity wise'!EL21+'Activity wise'!EP21+'Activity wise'!ET21)</f>
        <v>353.13</v>
      </c>
      <c r="K21" s="12">
        <f t="shared" si="2"/>
        <v>27.828300340436268</v>
      </c>
      <c r="L21" s="14">
        <f t="shared" si="3"/>
        <v>6070.6850000000004</v>
      </c>
      <c r="M21" s="14">
        <f t="shared" si="3"/>
        <v>1795.67</v>
      </c>
      <c r="N21" s="12">
        <f t="shared" si="4"/>
        <v>29.579363778552171</v>
      </c>
      <c r="O21" s="13">
        <f>'Activity wise'!EZ21</f>
        <v>2156.04</v>
      </c>
      <c r="P21" s="13">
        <f>'Activity wise'!FB21</f>
        <v>80.900000000000006</v>
      </c>
      <c r="Q21" s="12">
        <f t="shared" si="5"/>
        <v>3.7522494944435172</v>
      </c>
      <c r="R21" s="14">
        <f t="shared" si="6"/>
        <v>8226.7250000000004</v>
      </c>
      <c r="S21" s="14">
        <f t="shared" si="6"/>
        <v>1876.5700000000002</v>
      </c>
      <c r="T21" s="12">
        <f t="shared" si="7"/>
        <v>22.810656731566937</v>
      </c>
    </row>
    <row r="22" spans="1:20" ht="18.75">
      <c r="A22" s="8">
        <v>11</v>
      </c>
      <c r="B22" s="9" t="str">
        <f>'Activity wise'!B22</f>
        <v>OBC</v>
      </c>
      <c r="C22" s="10">
        <f>SUM('Activity wise'!BX22)</f>
        <v>1769.1150000000002</v>
      </c>
      <c r="D22" s="11">
        <f>'Activity wise'!BZ22</f>
        <v>0</v>
      </c>
      <c r="E22" s="12">
        <f t="shared" si="0"/>
        <v>0</v>
      </c>
      <c r="F22" s="11">
        <f>'Activity wise'!DT22</f>
        <v>9434.8050000000003</v>
      </c>
      <c r="G22" s="11">
        <f>'Activity wise'!DV22</f>
        <v>22486.699999999997</v>
      </c>
      <c r="H22" s="12">
        <f t="shared" si="1"/>
        <v>238.33772929064244</v>
      </c>
      <c r="I22" s="11">
        <f>'Activity wise'!DX22+'Activity wise'!EB22+'Activity wise'!EF22+'Activity wise'!EJ22+'Activity wise'!EN22+'Activity wise'!ER22</f>
        <v>2960.9049999999997</v>
      </c>
      <c r="J22" s="11">
        <f>SUM('Activity wise'!DZ22+'Activity wise'!ED22+'Activity wise'!EH22+'Activity wise'!EL22+'Activity wise'!EP22+'Activity wise'!ET22)</f>
        <v>2235.13</v>
      </c>
      <c r="K22" s="12">
        <f t="shared" si="2"/>
        <v>75.488068681703751</v>
      </c>
      <c r="L22" s="14">
        <f t="shared" si="3"/>
        <v>14164.825000000001</v>
      </c>
      <c r="M22" s="14">
        <f t="shared" si="3"/>
        <v>24721.829999999998</v>
      </c>
      <c r="N22" s="12">
        <f t="shared" si="4"/>
        <v>174.5297241582582</v>
      </c>
      <c r="O22" s="13">
        <f>'Activity wise'!EZ22</f>
        <v>5169.1949999999997</v>
      </c>
      <c r="P22" s="13">
        <f>'Activity wise'!FB22</f>
        <v>1612.07</v>
      </c>
      <c r="Q22" s="12">
        <f t="shared" si="5"/>
        <v>31.186093772821494</v>
      </c>
      <c r="R22" s="14">
        <f t="shared" si="6"/>
        <v>19334.02</v>
      </c>
      <c r="S22" s="14">
        <f t="shared" si="6"/>
        <v>26333.899999999998</v>
      </c>
      <c r="T22" s="12">
        <f t="shared" si="7"/>
        <v>136.2049899607014</v>
      </c>
    </row>
    <row r="23" spans="1:20" ht="18.75">
      <c r="A23" s="8">
        <v>12</v>
      </c>
      <c r="B23" s="9" t="str">
        <f>'Activity wise'!B23</f>
        <v>Punjab &amp; sind Bank</v>
      </c>
      <c r="C23" s="10">
        <f>SUM('Activity wise'!BX23)</f>
        <v>3313.7550000000001</v>
      </c>
      <c r="D23" s="11">
        <f>'Activity wise'!BZ23</f>
        <v>5.56</v>
      </c>
      <c r="E23" s="12">
        <f t="shared" si="0"/>
        <v>0.16778548806414476</v>
      </c>
      <c r="F23" s="11">
        <f>'Activity wise'!DT23</f>
        <v>14826.094999999999</v>
      </c>
      <c r="G23" s="11">
        <f>'Activity wise'!DV23</f>
        <v>1601.48</v>
      </c>
      <c r="H23" s="12">
        <f t="shared" si="1"/>
        <v>10.801765400801763</v>
      </c>
      <c r="I23" s="11">
        <f>'Activity wise'!DX23+'Activity wise'!EB23+'Activity wise'!EF23+'Activity wise'!EJ23+'Activity wise'!EN23+'Activity wise'!ER23</f>
        <v>4652.6399999999994</v>
      </c>
      <c r="J23" s="11">
        <f>SUM('Activity wise'!DZ23+'Activity wise'!ED23+'Activity wise'!EH23+'Activity wise'!EL23+'Activity wise'!EP23+'Activity wise'!ET23)</f>
        <v>1158.6099999999999</v>
      </c>
      <c r="K23" s="12">
        <f t="shared" si="2"/>
        <v>24.902206059355549</v>
      </c>
      <c r="L23" s="14">
        <f t="shared" si="3"/>
        <v>22792.489999999998</v>
      </c>
      <c r="M23" s="14">
        <f t="shared" si="3"/>
        <v>2765.6499999999996</v>
      </c>
      <c r="N23" s="12">
        <f t="shared" si="4"/>
        <v>12.134040642334384</v>
      </c>
      <c r="O23" s="13">
        <f>'Activity wise'!EZ23</f>
        <v>8081.82</v>
      </c>
      <c r="P23" s="13">
        <f>'Activity wise'!FB23</f>
        <v>11887.23</v>
      </c>
      <c r="Q23" s="12">
        <f t="shared" si="5"/>
        <v>147.08605239908832</v>
      </c>
      <c r="R23" s="14">
        <f t="shared" si="6"/>
        <v>30874.309999999998</v>
      </c>
      <c r="S23" s="14">
        <f t="shared" si="6"/>
        <v>14652.88</v>
      </c>
      <c r="T23" s="12">
        <f t="shared" si="7"/>
        <v>47.459781287419865</v>
      </c>
    </row>
    <row r="24" spans="1:20" ht="18.75">
      <c r="A24" s="8">
        <v>13</v>
      </c>
      <c r="B24" s="9" t="str">
        <f>'Activity wise'!B24</f>
        <v>Punjab National Bank</v>
      </c>
      <c r="C24" s="10">
        <f>SUM('Activity wise'!BX24)</f>
        <v>5023.17</v>
      </c>
      <c r="D24" s="11">
        <f>'Activity wise'!BZ24</f>
        <v>2620.81</v>
      </c>
      <c r="E24" s="12">
        <f t="shared" si="0"/>
        <v>52.174423720479304</v>
      </c>
      <c r="F24" s="11">
        <f>'Activity wise'!DT24</f>
        <v>20217.489999999998</v>
      </c>
      <c r="G24" s="11">
        <f>'Activity wise'!DV24</f>
        <v>41426.03</v>
      </c>
      <c r="H24" s="12">
        <f t="shared" si="1"/>
        <v>204.90194381201624</v>
      </c>
      <c r="I24" s="11">
        <f>'Activity wise'!DX24+'Activity wise'!EB24+'Activity wise'!EF24+'Activity wise'!EJ24+'Activity wise'!EN24+'Activity wise'!ER24</f>
        <v>6346.2900000000009</v>
      </c>
      <c r="J24" s="11">
        <f>SUM('Activity wise'!DZ24+'Activity wise'!ED24+'Activity wise'!EH24+'Activity wise'!EL24+'Activity wise'!EP24+'Activity wise'!ET24)</f>
        <v>799.17</v>
      </c>
      <c r="K24" s="12">
        <f t="shared" si="2"/>
        <v>12.592711647277383</v>
      </c>
      <c r="L24" s="14">
        <f t="shared" si="3"/>
        <v>31586.949999999997</v>
      </c>
      <c r="M24" s="14">
        <f t="shared" si="3"/>
        <v>44846.009999999995</v>
      </c>
      <c r="N24" s="12">
        <f t="shared" si="4"/>
        <v>141.97638581756073</v>
      </c>
      <c r="O24" s="13">
        <f>'Activity wise'!EZ24</f>
        <v>10943.635</v>
      </c>
      <c r="P24" s="13">
        <f>'Activity wise'!FB24</f>
        <v>423580.75</v>
      </c>
      <c r="Q24" s="12">
        <f t="shared" si="5"/>
        <v>3870.567229261575</v>
      </c>
      <c r="R24" s="14">
        <f t="shared" si="6"/>
        <v>42530.584999999999</v>
      </c>
      <c r="S24" s="14">
        <f t="shared" si="6"/>
        <v>468426.76</v>
      </c>
      <c r="T24" s="12">
        <f t="shared" si="7"/>
        <v>1101.3880011290698</v>
      </c>
    </row>
    <row r="25" spans="1:20" ht="18.75">
      <c r="A25" s="8">
        <v>14</v>
      </c>
      <c r="B25" s="9" t="str">
        <f>'Activity wise'!B25</f>
        <v>State Bank of India</v>
      </c>
      <c r="C25" s="10">
        <f>SUM('Activity wise'!BX25)</f>
        <v>11546.59</v>
      </c>
      <c r="D25" s="11">
        <f>'Activity wise'!BZ25</f>
        <v>26157.5</v>
      </c>
      <c r="E25" s="12">
        <f t="shared" si="0"/>
        <v>226.53874433923781</v>
      </c>
      <c r="F25" s="11">
        <f>'Activity wise'!DT25</f>
        <v>55934.91</v>
      </c>
      <c r="G25" s="11">
        <f>'Activity wise'!DV25</f>
        <v>90509</v>
      </c>
      <c r="H25" s="12">
        <f t="shared" si="1"/>
        <v>161.81129101664771</v>
      </c>
      <c r="I25" s="11">
        <f>'Activity wise'!DX25+'Activity wise'!EB25+'Activity wise'!EF25+'Activity wise'!EJ25+'Activity wise'!EN25+'Activity wise'!ER25</f>
        <v>17553.925000000003</v>
      </c>
      <c r="J25" s="11">
        <f>SUM('Activity wise'!DZ25+'Activity wise'!ED25+'Activity wise'!EH25+'Activity wise'!EL25+'Activity wise'!EP25+'Activity wise'!ET25)</f>
        <v>13886.38</v>
      </c>
      <c r="K25" s="12">
        <f t="shared" si="2"/>
        <v>79.106980347700002</v>
      </c>
      <c r="L25" s="14">
        <f t="shared" si="3"/>
        <v>85035.425000000003</v>
      </c>
      <c r="M25" s="14">
        <f t="shared" si="3"/>
        <v>130552.88</v>
      </c>
      <c r="N25" s="12">
        <f t="shared" si="4"/>
        <v>153.52763862825404</v>
      </c>
      <c r="O25" s="13">
        <f>'Activity wise'!EZ25</f>
        <v>30021.55</v>
      </c>
      <c r="P25" s="13">
        <f>'Activity wise'!FB25</f>
        <v>0</v>
      </c>
      <c r="Q25" s="12">
        <f t="shared" si="5"/>
        <v>0</v>
      </c>
      <c r="R25" s="14">
        <f t="shared" si="6"/>
        <v>115056.97500000001</v>
      </c>
      <c r="S25" s="14">
        <f t="shared" si="6"/>
        <v>130552.88</v>
      </c>
      <c r="T25" s="12">
        <f t="shared" si="7"/>
        <v>113.46802747073788</v>
      </c>
    </row>
    <row r="26" spans="1:20" ht="18.75">
      <c r="A26" s="8">
        <v>15</v>
      </c>
      <c r="B26" s="9" t="str">
        <f>'Activity wise'!B26</f>
        <v>Syndicate Bank</v>
      </c>
      <c r="C26" s="10">
        <f>SUM('Activity wise'!BX26)</f>
        <v>758.10500000000002</v>
      </c>
      <c r="D26" s="11">
        <f>'Activity wise'!BZ26</f>
        <v>0</v>
      </c>
      <c r="E26" s="12">
        <f t="shared" si="0"/>
        <v>0</v>
      </c>
      <c r="F26" s="11">
        <f>'Activity wise'!DT26</f>
        <v>4043.52</v>
      </c>
      <c r="G26" s="11">
        <f>'Activity wise'!DV26</f>
        <v>0</v>
      </c>
      <c r="H26" s="12">
        <f t="shared" si="1"/>
        <v>0</v>
      </c>
      <c r="I26" s="11">
        <f>'Activity wise'!DX26+'Activity wise'!EB26+'Activity wise'!EF26+'Activity wise'!EJ26+'Activity wise'!EN26+'Activity wise'!ER26</f>
        <v>1268.9599999999998</v>
      </c>
      <c r="J26" s="11">
        <f>SUM('Activity wise'!DZ26+'Activity wise'!ED26+'Activity wise'!EH26+'Activity wise'!EL26+'Activity wise'!EP26+'Activity wise'!ET26)</f>
        <v>0</v>
      </c>
      <c r="K26" s="12">
        <f t="shared" si="2"/>
        <v>0</v>
      </c>
      <c r="L26" s="14">
        <f t="shared" si="3"/>
        <v>6070.585</v>
      </c>
      <c r="M26" s="14">
        <f t="shared" si="3"/>
        <v>0</v>
      </c>
      <c r="N26" s="12">
        <f t="shared" si="4"/>
        <v>0</v>
      </c>
      <c r="O26" s="13">
        <f>'Activity wise'!EZ26</f>
        <v>2156.04</v>
      </c>
      <c r="P26" s="13">
        <f>'Activity wise'!FB26</f>
        <v>0</v>
      </c>
      <c r="Q26" s="12">
        <f t="shared" si="5"/>
        <v>0</v>
      </c>
      <c r="R26" s="14">
        <f t="shared" si="6"/>
        <v>8226.625</v>
      </c>
      <c r="S26" s="14">
        <f t="shared" si="6"/>
        <v>0</v>
      </c>
      <c r="T26" s="12">
        <f t="shared" si="7"/>
        <v>0</v>
      </c>
    </row>
    <row r="27" spans="1:20" ht="18.75">
      <c r="A27" s="8">
        <v>16</v>
      </c>
      <c r="B27" s="9" t="str">
        <f>'Activity wise'!B27</f>
        <v>Uco Bank</v>
      </c>
      <c r="C27" s="10">
        <f>SUM('Activity wise'!BX27)</f>
        <v>2469.335</v>
      </c>
      <c r="D27" s="11">
        <f>'Activity wise'!BZ27</f>
        <v>355.43</v>
      </c>
      <c r="E27" s="12">
        <f t="shared" si="0"/>
        <v>14.393753783913482</v>
      </c>
      <c r="F27" s="11">
        <f>'Activity wise'!DT27</f>
        <v>7413.0450000000001</v>
      </c>
      <c r="G27" s="11">
        <f>'Activity wise'!DV27</f>
        <v>2499.56</v>
      </c>
      <c r="H27" s="12">
        <f t="shared" si="1"/>
        <v>33.718397770416878</v>
      </c>
      <c r="I27" s="11">
        <f>'Activity wise'!DX27+'Activity wise'!EB27+'Activity wise'!EF27+'Activity wise'!EJ27+'Activity wise'!EN27+'Activity wise'!ER27</f>
        <v>2326.4199999999996</v>
      </c>
      <c r="J27" s="11">
        <f>SUM('Activity wise'!DZ27+'Activity wise'!ED27+'Activity wise'!EH27+'Activity wise'!EL27+'Activity wise'!EP27+'Activity wise'!ET27)</f>
        <v>6313.36</v>
      </c>
      <c r="K27" s="12">
        <f t="shared" si="2"/>
        <v>271.37662159025456</v>
      </c>
      <c r="L27" s="14">
        <f t="shared" si="3"/>
        <v>12208.800000000001</v>
      </c>
      <c r="M27" s="14">
        <f t="shared" si="3"/>
        <v>9168.3499999999985</v>
      </c>
      <c r="N27" s="12">
        <f t="shared" si="4"/>
        <v>75.096242054911187</v>
      </c>
      <c r="O27" s="13">
        <f>'Activity wise'!EZ27</f>
        <v>3952.75</v>
      </c>
      <c r="P27" s="13">
        <f>'Activity wise'!FB27</f>
        <v>114733.7</v>
      </c>
      <c r="Q27" s="12">
        <f t="shared" si="5"/>
        <v>2902.6298146859781</v>
      </c>
      <c r="R27" s="14">
        <f t="shared" si="6"/>
        <v>16161.550000000001</v>
      </c>
      <c r="S27" s="14">
        <f t="shared" si="6"/>
        <v>123902.04999999999</v>
      </c>
      <c r="T27" s="12">
        <f t="shared" si="7"/>
        <v>766.6470728364543</v>
      </c>
    </row>
    <row r="28" spans="1:20" ht="18.75">
      <c r="A28" s="8">
        <v>17</v>
      </c>
      <c r="B28" s="9" t="str">
        <f>'Activity wise'!B28</f>
        <v>Union Bank of India</v>
      </c>
      <c r="C28" s="10">
        <f>SUM('Activity wise'!BX28)</f>
        <v>1263.6650000000002</v>
      </c>
      <c r="D28" s="11">
        <f>'Activity wise'!BZ28</f>
        <v>809</v>
      </c>
      <c r="E28" s="12">
        <f t="shared" si="0"/>
        <v>64.020131917873783</v>
      </c>
      <c r="F28" s="11">
        <f>'Activity wise'!DT28</f>
        <v>6739.165</v>
      </c>
      <c r="G28" s="11">
        <f>'Activity wise'!DV28</f>
        <v>2808</v>
      </c>
      <c r="H28" s="12">
        <f t="shared" si="1"/>
        <v>41.666883063406225</v>
      </c>
      <c r="I28" s="11">
        <f>'Activity wise'!DX28+'Activity wise'!EB28+'Activity wise'!EF28+'Activity wise'!EJ28+'Activity wise'!EN28+'Activity wise'!ER28</f>
        <v>2114.9299999999998</v>
      </c>
      <c r="J28" s="11">
        <f>SUM('Activity wise'!DZ28+'Activity wise'!ED28+'Activity wise'!EH28+'Activity wise'!EL28+'Activity wise'!EP28+'Activity wise'!ET28)</f>
        <v>1217</v>
      </c>
      <c r="K28" s="12">
        <f t="shared" si="2"/>
        <v>57.543275663969972</v>
      </c>
      <c r="L28" s="14">
        <f t="shared" si="3"/>
        <v>10117.76</v>
      </c>
      <c r="M28" s="14">
        <f t="shared" si="3"/>
        <v>4834</v>
      </c>
      <c r="N28" s="12">
        <f t="shared" si="4"/>
        <v>47.777373647922069</v>
      </c>
      <c r="O28" s="13">
        <f>'Activity wise'!EZ28</f>
        <v>3779.74</v>
      </c>
      <c r="P28" s="13">
        <f>'Activity wise'!FB28</f>
        <v>76859</v>
      </c>
      <c r="Q28" s="12">
        <f t="shared" si="5"/>
        <v>2033.4467450142074</v>
      </c>
      <c r="R28" s="14">
        <f t="shared" si="6"/>
        <v>13897.5</v>
      </c>
      <c r="S28" s="14">
        <f t="shared" si="6"/>
        <v>81693</v>
      </c>
      <c r="T28" s="12">
        <f t="shared" si="7"/>
        <v>587.82514840798706</v>
      </c>
    </row>
    <row r="29" spans="1:20" ht="18.75">
      <c r="A29" s="8">
        <v>18</v>
      </c>
      <c r="B29" s="9" t="str">
        <f>'Activity wise'!B29</f>
        <v>United Bank of India</v>
      </c>
      <c r="C29" s="10">
        <f>SUM('Activity wise'!BX29)</f>
        <v>379.09500000000003</v>
      </c>
      <c r="D29" s="11">
        <f>'Activity wise'!BZ29</f>
        <v>0</v>
      </c>
      <c r="E29" s="12">
        <f t="shared" si="0"/>
        <v>0</v>
      </c>
      <c r="F29" s="11">
        <f>'Activity wise'!DT29</f>
        <v>2021.76</v>
      </c>
      <c r="G29" s="11">
        <f>'Activity wise'!DV29</f>
        <v>0</v>
      </c>
      <c r="H29" s="12">
        <f t="shared" si="1"/>
        <v>0</v>
      </c>
      <c r="I29" s="11">
        <f>'Activity wise'!DX29+'Activity wise'!EB29+'Activity wise'!EF29+'Activity wise'!EJ29+'Activity wise'!EN29+'Activity wise'!ER29</f>
        <v>634.48500000000001</v>
      </c>
      <c r="J29" s="11">
        <f>SUM('Activity wise'!DZ29+'Activity wise'!ED29+'Activity wise'!EH29+'Activity wise'!EL29+'Activity wise'!EP29+'Activity wise'!ET29)</f>
        <v>903.37000000000012</v>
      </c>
      <c r="K29" s="12">
        <f t="shared" si="2"/>
        <v>142.37846442390287</v>
      </c>
      <c r="L29" s="14">
        <f t="shared" si="3"/>
        <v>3035.34</v>
      </c>
      <c r="M29" s="14">
        <f t="shared" si="3"/>
        <v>903.37000000000012</v>
      </c>
      <c r="N29" s="12">
        <f t="shared" si="4"/>
        <v>29.761740035712641</v>
      </c>
      <c r="O29" s="13">
        <f>'Activity wise'!EZ29</f>
        <v>1078.02</v>
      </c>
      <c r="P29" s="13">
        <f>'Activity wise'!FB29</f>
        <v>0</v>
      </c>
      <c r="Q29" s="12">
        <f t="shared" si="5"/>
        <v>0</v>
      </c>
      <c r="R29" s="14">
        <f t="shared" si="6"/>
        <v>4113.3600000000006</v>
      </c>
      <c r="S29" s="14">
        <f t="shared" si="6"/>
        <v>903.37000000000012</v>
      </c>
      <c r="T29" s="15">
        <f t="shared" si="7"/>
        <v>21.961851138728434</v>
      </c>
    </row>
    <row r="30" spans="1:20" ht="18.75">
      <c r="A30" s="217" t="s">
        <v>13</v>
      </c>
      <c r="B30" s="218"/>
      <c r="C30" s="16">
        <f>SUM(C12:C29)</f>
        <v>41125.885000000002</v>
      </c>
      <c r="D30" s="16">
        <f>SUM(D12:D29)</f>
        <v>34582.35</v>
      </c>
      <c r="E30" s="17">
        <f t="shared" si="0"/>
        <v>84.089011093621451</v>
      </c>
      <c r="F30" s="16">
        <f>SUM(F12:F29)</f>
        <v>183973.935</v>
      </c>
      <c r="G30" s="16">
        <f>SUM(G12:G29)</f>
        <v>169358.83</v>
      </c>
      <c r="H30" s="17">
        <f t="shared" si="1"/>
        <v>92.055882807529215</v>
      </c>
      <c r="I30" s="16">
        <f>SUM(I12:I29)</f>
        <v>57738.674999999996</v>
      </c>
      <c r="J30" s="16">
        <f>SUM(J12:J29)</f>
        <v>41402.310000000005</v>
      </c>
      <c r="K30" s="17">
        <f t="shared" si="2"/>
        <v>71.706373587547702</v>
      </c>
      <c r="L30" s="16">
        <f>SUM(L12:L29)</f>
        <v>282838.495</v>
      </c>
      <c r="M30" s="16">
        <f>SUM(M12:M29)</f>
        <v>245343.49</v>
      </c>
      <c r="N30" s="17">
        <f t="shared" si="4"/>
        <v>86.743316181200854</v>
      </c>
      <c r="O30" s="16">
        <f>SUM(O12:O29)</f>
        <v>99463.62</v>
      </c>
      <c r="P30" s="16">
        <f>SUM(P12:P29)</f>
        <v>827216.4</v>
      </c>
      <c r="Q30" s="17">
        <f t="shared" si="5"/>
        <v>831.67735097516061</v>
      </c>
      <c r="R30" s="18">
        <f>SUM(R12:R29)</f>
        <v>382302.11499999993</v>
      </c>
      <c r="S30" s="18">
        <f>SUM(S12:S29)</f>
        <v>1072559.8900000001</v>
      </c>
      <c r="T30" s="17">
        <f t="shared" si="7"/>
        <v>280.55295744309456</v>
      </c>
    </row>
    <row r="31" spans="1:20" ht="18.75">
      <c r="A31" s="19">
        <v>19</v>
      </c>
      <c r="B31" s="9" t="str">
        <f>'Activity wise'!B31</f>
        <v>AU Small Finance bank</v>
      </c>
      <c r="C31" s="10">
        <f>SUM('Activity wise'!BX31)</f>
        <v>0</v>
      </c>
      <c r="D31" s="11">
        <f>'Activity wise'!BZ31</f>
        <v>233.35000000000002</v>
      </c>
      <c r="E31" s="12" t="e">
        <f t="shared" si="0"/>
        <v>#DIV/0!</v>
      </c>
      <c r="F31" s="11">
        <f>'Activity wise'!DT31</f>
        <v>0</v>
      </c>
      <c r="G31" s="11">
        <f>'Activity wise'!DV31</f>
        <v>1352.02</v>
      </c>
      <c r="H31" s="12" t="e">
        <f t="shared" si="1"/>
        <v>#DIV/0!</v>
      </c>
      <c r="I31" s="11">
        <f>'Activity wise'!DX31+'Activity wise'!EB31+'Activity wise'!EF31+'Activity wise'!EJ31+'Activity wise'!EN31+'Activity wise'!ER31</f>
        <v>0</v>
      </c>
      <c r="J31" s="11">
        <f>SUM('Activity wise'!DZ31+'Activity wise'!ED31+'Activity wise'!EH31+'Activity wise'!EL31+'Activity wise'!EP31+'Activity wise'!ET31)</f>
        <v>385.46</v>
      </c>
      <c r="K31" s="12" t="e">
        <f t="shared" si="2"/>
        <v>#DIV/0!</v>
      </c>
      <c r="L31" s="14">
        <f t="shared" ref="L31:M44" si="8">C31+F31+I31</f>
        <v>0</v>
      </c>
      <c r="M31" s="14">
        <f t="shared" si="8"/>
        <v>1970.83</v>
      </c>
      <c r="N31" s="12" t="e">
        <f t="shared" si="4"/>
        <v>#DIV/0!</v>
      </c>
      <c r="O31" s="13">
        <f>'Activity wise'!EZ31</f>
        <v>0</v>
      </c>
      <c r="P31" s="13">
        <f>'Activity wise'!FB31</f>
        <v>1648.99</v>
      </c>
      <c r="Q31" s="12" t="e">
        <f t="shared" si="5"/>
        <v>#DIV/0!</v>
      </c>
      <c r="R31" s="14">
        <f t="shared" ref="R31:S44" si="9">L31+O31</f>
        <v>0</v>
      </c>
      <c r="S31" s="14">
        <f t="shared" si="9"/>
        <v>3619.8199999999997</v>
      </c>
      <c r="T31" s="12" t="e">
        <f t="shared" si="7"/>
        <v>#DIV/0!</v>
      </c>
    </row>
    <row r="32" spans="1:20" ht="18.75">
      <c r="A32" s="19">
        <v>20</v>
      </c>
      <c r="B32" s="9" t="str">
        <f>'Activity wise'!B32</f>
        <v>Axis(UTI) Bank</v>
      </c>
      <c r="C32" s="10">
        <f>SUM('Activity wise'!BX32)</f>
        <v>2644</v>
      </c>
      <c r="D32" s="11">
        <f>'Activity wise'!BZ32</f>
        <v>0</v>
      </c>
      <c r="E32" s="12">
        <f t="shared" si="0"/>
        <v>0</v>
      </c>
      <c r="F32" s="11">
        <f>'Activity wise'!DT32</f>
        <v>10108.689999999999</v>
      </c>
      <c r="G32" s="11">
        <f>'Activity wise'!DV32</f>
        <v>0</v>
      </c>
      <c r="H32" s="12">
        <f t="shared" si="1"/>
        <v>0</v>
      </c>
      <c r="I32" s="11">
        <f>'Activity wise'!DX32+'Activity wise'!EB32+'Activity wise'!EF32+'Activity wise'!EJ32+'Activity wise'!EN32+'Activity wise'!ER32</f>
        <v>3172.4000000000005</v>
      </c>
      <c r="J32" s="11">
        <f>SUM('Activity wise'!DZ32+'Activity wise'!ED32+'Activity wise'!EH32+'Activity wise'!EL32+'Activity wise'!EP32+'Activity wise'!ET32)</f>
        <v>0</v>
      </c>
      <c r="K32" s="12">
        <f t="shared" si="2"/>
        <v>0</v>
      </c>
      <c r="L32" s="14">
        <f t="shared" si="8"/>
        <v>15925.09</v>
      </c>
      <c r="M32" s="14">
        <f t="shared" si="8"/>
        <v>0</v>
      </c>
      <c r="N32" s="12">
        <f t="shared" si="4"/>
        <v>0</v>
      </c>
      <c r="O32" s="13">
        <f>'Activity wise'!EZ32</f>
        <v>5390.1</v>
      </c>
      <c r="P32" s="13">
        <f>'Activity wise'!FB32</f>
        <v>0</v>
      </c>
      <c r="Q32" s="12">
        <f t="shared" si="5"/>
        <v>0</v>
      </c>
      <c r="R32" s="14">
        <f t="shared" si="9"/>
        <v>21315.190000000002</v>
      </c>
      <c r="S32" s="14">
        <f t="shared" si="9"/>
        <v>0</v>
      </c>
      <c r="T32" s="12">
        <f t="shared" si="7"/>
        <v>0</v>
      </c>
    </row>
    <row r="33" spans="1:20" ht="18.75">
      <c r="A33" s="19">
        <v>21</v>
      </c>
      <c r="B33" s="9" t="str">
        <f>'Activity wise'!B33</f>
        <v>Bandhan Bank</v>
      </c>
      <c r="C33" s="10">
        <f>SUM('Activity wise'!BX33)</f>
        <v>126.36499999999999</v>
      </c>
      <c r="D33" s="11">
        <f>'Activity wise'!BZ33</f>
        <v>132.9</v>
      </c>
      <c r="E33" s="12">
        <f t="shared" si="0"/>
        <v>105.17152692596842</v>
      </c>
      <c r="F33" s="11">
        <f>'Activity wise'!DT33</f>
        <v>673.88499999999999</v>
      </c>
      <c r="G33" s="11">
        <f>'Activity wise'!DV33</f>
        <v>455.41</v>
      </c>
      <c r="H33" s="12">
        <f t="shared" si="1"/>
        <v>67.579779932777853</v>
      </c>
      <c r="I33" s="11">
        <f>'Activity wise'!DX33+'Activity wise'!EB33+'Activity wise'!EF33+'Activity wise'!EJ33+'Activity wise'!EN33+'Activity wise'!ER33</f>
        <v>211.5</v>
      </c>
      <c r="J33" s="11">
        <f>SUM('Activity wise'!DZ33+'Activity wise'!ED33+'Activity wise'!EH33+'Activity wise'!EL33+'Activity wise'!EP33+'Activity wise'!ET33)</f>
        <v>0</v>
      </c>
      <c r="K33" s="12">
        <f t="shared" si="2"/>
        <v>0</v>
      </c>
      <c r="L33" s="14">
        <f t="shared" si="8"/>
        <v>1011.75</v>
      </c>
      <c r="M33" s="14">
        <f t="shared" si="8"/>
        <v>588.31000000000006</v>
      </c>
      <c r="N33" s="12">
        <f t="shared" si="4"/>
        <v>58.147763775636271</v>
      </c>
      <c r="O33" s="13">
        <f>'Activity wise'!EZ33</f>
        <v>359.24</v>
      </c>
      <c r="P33" s="13">
        <f>'Activity wise'!FB33</f>
        <v>88.25</v>
      </c>
      <c r="Q33" s="12">
        <f t="shared" si="5"/>
        <v>24.565749916490368</v>
      </c>
      <c r="R33" s="14">
        <f t="shared" si="9"/>
        <v>1370.99</v>
      </c>
      <c r="S33" s="14">
        <f t="shared" si="9"/>
        <v>676.56000000000006</v>
      </c>
      <c r="T33" s="12">
        <f t="shared" si="7"/>
        <v>49.348281169082199</v>
      </c>
    </row>
    <row r="34" spans="1:20" ht="18.75">
      <c r="A34" s="19">
        <v>22</v>
      </c>
      <c r="B34" s="9" t="str">
        <f>'Activity wise'!B34</f>
        <v>Capital Small Fin Bank</v>
      </c>
      <c r="C34" s="10">
        <f>SUM('Activity wise'!BX34)</f>
        <v>126.36499999999999</v>
      </c>
      <c r="D34" s="11">
        <f>'Activity wise'!BZ34</f>
        <v>130.93</v>
      </c>
      <c r="E34" s="12">
        <f t="shared" si="0"/>
        <v>103.61255094369486</v>
      </c>
      <c r="F34" s="11">
        <f>'Activity wise'!DT34</f>
        <v>673.88499999999999</v>
      </c>
      <c r="G34" s="11">
        <f>'Activity wise'!DV34</f>
        <v>283.82</v>
      </c>
      <c r="H34" s="12">
        <f t="shared" si="1"/>
        <v>42.116978416198606</v>
      </c>
      <c r="I34" s="11">
        <f>'Activity wise'!DX34+'Activity wise'!EB34+'Activity wise'!EF34+'Activity wise'!EJ34+'Activity wise'!EN34+'Activity wise'!ER34</f>
        <v>211.5</v>
      </c>
      <c r="J34" s="11">
        <f>SUM('Activity wise'!DZ34+'Activity wise'!ED34+'Activity wise'!EH34+'Activity wise'!EL34+'Activity wise'!EP34+'Activity wise'!ET34)</f>
        <v>444.35</v>
      </c>
      <c r="K34" s="12">
        <f t="shared" si="2"/>
        <v>210.09456264775417</v>
      </c>
      <c r="L34" s="14">
        <f t="shared" si="8"/>
        <v>1011.75</v>
      </c>
      <c r="M34" s="14">
        <f t="shared" si="8"/>
        <v>859.1</v>
      </c>
      <c r="N34" s="12">
        <f t="shared" si="4"/>
        <v>84.912280701754383</v>
      </c>
      <c r="O34" s="13">
        <f>'Activity wise'!EZ34</f>
        <v>359.34</v>
      </c>
      <c r="P34" s="13">
        <f>'Activity wise'!FB34</f>
        <v>307.24</v>
      </c>
      <c r="Q34" s="12">
        <f t="shared" si="5"/>
        <v>85.5011966382813</v>
      </c>
      <c r="R34" s="14">
        <f t="shared" si="9"/>
        <v>1371.09</v>
      </c>
      <c r="S34" s="14">
        <f t="shared" si="9"/>
        <v>1166.3400000000001</v>
      </c>
      <c r="T34" s="12">
        <f t="shared" si="7"/>
        <v>85.066625823250135</v>
      </c>
    </row>
    <row r="35" spans="1:20" ht="18.75">
      <c r="A35" s="19">
        <v>23</v>
      </c>
      <c r="B35" s="9" t="str">
        <f>'Activity wise'!B35</f>
        <v>Catholic Syrian Bank</v>
      </c>
      <c r="C35" s="10">
        <f>SUM('Activity wise'!BX35)</f>
        <v>126.36499999999999</v>
      </c>
      <c r="D35" s="11">
        <f>'Activity wise'!BZ35</f>
        <v>0</v>
      </c>
      <c r="E35" s="12">
        <f t="shared" si="0"/>
        <v>0</v>
      </c>
      <c r="F35" s="11">
        <f>'Activity wise'!DT35</f>
        <v>673.88499999999999</v>
      </c>
      <c r="G35" s="11">
        <f>'Activity wise'!DV35</f>
        <v>0</v>
      </c>
      <c r="H35" s="12">
        <f t="shared" si="1"/>
        <v>0</v>
      </c>
      <c r="I35" s="11">
        <f>'Activity wise'!DX35+'Activity wise'!EB35+'Activity wise'!EF35+'Activity wise'!EJ35+'Activity wise'!EN35+'Activity wise'!ER35</f>
        <v>211.5</v>
      </c>
      <c r="J35" s="11">
        <f>SUM('Activity wise'!DZ35+'Activity wise'!ED35+'Activity wise'!EH35+'Activity wise'!EL35+'Activity wise'!EP35+'Activity wise'!ET35)</f>
        <v>0</v>
      </c>
      <c r="K35" s="12">
        <f t="shared" si="2"/>
        <v>0</v>
      </c>
      <c r="L35" s="14">
        <f t="shared" si="8"/>
        <v>1011.75</v>
      </c>
      <c r="M35" s="14">
        <f t="shared" si="8"/>
        <v>0</v>
      </c>
      <c r="N35" s="12">
        <f t="shared" si="4"/>
        <v>0</v>
      </c>
      <c r="O35" s="13">
        <f>'Activity wise'!EZ35</f>
        <v>359.36</v>
      </c>
      <c r="P35" s="13">
        <f>'Activity wise'!FB35</f>
        <v>0</v>
      </c>
      <c r="Q35" s="12">
        <f t="shared" si="5"/>
        <v>0</v>
      </c>
      <c r="R35" s="14">
        <f t="shared" si="9"/>
        <v>1371.1100000000001</v>
      </c>
      <c r="S35" s="14">
        <f t="shared" si="9"/>
        <v>0</v>
      </c>
      <c r="T35" s="12">
        <f t="shared" si="7"/>
        <v>0</v>
      </c>
    </row>
    <row r="36" spans="1:20" ht="18.75">
      <c r="A36" s="19">
        <v>24</v>
      </c>
      <c r="B36" s="9" t="str">
        <f>'Activity wise'!B36</f>
        <v>City Union Bank</v>
      </c>
      <c r="C36" s="10">
        <f>SUM('Activity wise'!BX36)</f>
        <v>126.36499999999999</v>
      </c>
      <c r="D36" s="11">
        <f>'Activity wise'!BZ36</f>
        <v>0</v>
      </c>
      <c r="E36" s="12">
        <f t="shared" si="0"/>
        <v>0</v>
      </c>
      <c r="F36" s="11">
        <f>'Activity wise'!DT36</f>
        <v>673.88499999999999</v>
      </c>
      <c r="G36" s="11">
        <f>'Activity wise'!DV36</f>
        <v>0</v>
      </c>
      <c r="H36" s="12">
        <f t="shared" si="1"/>
        <v>0</v>
      </c>
      <c r="I36" s="11">
        <f>'Activity wise'!DX36+'Activity wise'!EB36+'Activity wise'!EF36+'Activity wise'!EJ36+'Activity wise'!EN36+'Activity wise'!ER36</f>
        <v>211.5</v>
      </c>
      <c r="J36" s="11">
        <f>SUM('Activity wise'!DZ36+'Activity wise'!ED36+'Activity wise'!EH36+'Activity wise'!EL36+'Activity wise'!EP36+'Activity wise'!ET36)</f>
        <v>0</v>
      </c>
      <c r="K36" s="12">
        <f t="shared" si="2"/>
        <v>0</v>
      </c>
      <c r="L36" s="14">
        <f t="shared" si="8"/>
        <v>1011.75</v>
      </c>
      <c r="M36" s="14">
        <f t="shared" si="8"/>
        <v>0</v>
      </c>
      <c r="N36" s="12">
        <f t="shared" si="4"/>
        <v>0</v>
      </c>
      <c r="O36" s="13">
        <f>'Activity wise'!EZ36</f>
        <v>359.34</v>
      </c>
      <c r="P36" s="13">
        <f>'Activity wise'!FB36</f>
        <v>0</v>
      </c>
      <c r="Q36" s="12">
        <f t="shared" si="5"/>
        <v>0</v>
      </c>
      <c r="R36" s="14">
        <f t="shared" si="9"/>
        <v>1371.09</v>
      </c>
      <c r="S36" s="14">
        <f t="shared" si="9"/>
        <v>0</v>
      </c>
      <c r="T36" s="12">
        <f t="shared" si="7"/>
        <v>0</v>
      </c>
    </row>
    <row r="37" spans="1:20" ht="18.75">
      <c r="A37" s="19">
        <v>25</v>
      </c>
      <c r="B37" s="9" t="str">
        <f>'Activity wise'!B37</f>
        <v>Dhan Luxmi Bank</v>
      </c>
      <c r="C37" s="10">
        <f>SUM('Activity wise'!BX37)</f>
        <v>126.36499999999999</v>
      </c>
      <c r="D37" s="11">
        <f>'Activity wise'!BZ37</f>
        <v>0</v>
      </c>
      <c r="E37" s="12">
        <f t="shared" si="0"/>
        <v>0</v>
      </c>
      <c r="F37" s="11">
        <f>'Activity wise'!DT37</f>
        <v>673.88499999999999</v>
      </c>
      <c r="G37" s="11">
        <f>'Activity wise'!DV37</f>
        <v>0</v>
      </c>
      <c r="H37" s="12">
        <f t="shared" si="1"/>
        <v>0</v>
      </c>
      <c r="I37" s="11">
        <f>'Activity wise'!DX37+'Activity wise'!EB37+'Activity wise'!EF37+'Activity wise'!EJ37+'Activity wise'!EN37+'Activity wise'!ER37</f>
        <v>211.5</v>
      </c>
      <c r="J37" s="11">
        <f>SUM('Activity wise'!DZ37+'Activity wise'!ED37+'Activity wise'!EH37+'Activity wise'!EL37+'Activity wise'!EP37+'Activity wise'!ET37)</f>
        <v>13.5</v>
      </c>
      <c r="K37" s="12">
        <f t="shared" si="2"/>
        <v>6.3829787234042552</v>
      </c>
      <c r="L37" s="14">
        <f t="shared" si="8"/>
        <v>1011.75</v>
      </c>
      <c r="M37" s="14">
        <f t="shared" si="8"/>
        <v>13.5</v>
      </c>
      <c r="N37" s="12">
        <f t="shared" si="4"/>
        <v>1.3343217197924389</v>
      </c>
      <c r="O37" s="13">
        <f>'Activity wise'!EZ37</f>
        <v>359.34</v>
      </c>
      <c r="P37" s="13">
        <f>'Activity wise'!FB37</f>
        <v>0</v>
      </c>
      <c r="Q37" s="12">
        <f t="shared" si="5"/>
        <v>0</v>
      </c>
      <c r="R37" s="14">
        <f t="shared" si="9"/>
        <v>1371.09</v>
      </c>
      <c r="S37" s="14">
        <f t="shared" si="9"/>
        <v>13.5</v>
      </c>
      <c r="T37" s="12">
        <f t="shared" si="7"/>
        <v>0.98461807758790465</v>
      </c>
    </row>
    <row r="38" spans="1:20" ht="18.75">
      <c r="A38" s="19">
        <v>26</v>
      </c>
      <c r="B38" s="9" t="str">
        <f>'Activity wise'!B38</f>
        <v>Federal Bank</v>
      </c>
      <c r="C38" s="10">
        <f>SUM('Activity wise'!BX38)</f>
        <v>497.09500000000003</v>
      </c>
      <c r="D38" s="11">
        <f>'Activity wise'!BZ38</f>
        <v>0</v>
      </c>
      <c r="E38" s="12">
        <f t="shared" si="0"/>
        <v>0</v>
      </c>
      <c r="F38" s="11">
        <f>'Activity wise'!DT38</f>
        <v>2021.76</v>
      </c>
      <c r="G38" s="11">
        <f>'Activity wise'!DV38</f>
        <v>0</v>
      </c>
      <c r="H38" s="12">
        <f t="shared" si="1"/>
        <v>0</v>
      </c>
      <c r="I38" s="11">
        <f>'Activity wise'!DX38+'Activity wise'!EB38+'Activity wise'!EF38+'Activity wise'!EJ38+'Activity wise'!EN38+'Activity wise'!ER38</f>
        <v>634.48500000000001</v>
      </c>
      <c r="J38" s="11">
        <f>SUM('Activity wise'!DZ38+'Activity wise'!ED38+'Activity wise'!EH38+'Activity wise'!EL38+'Activity wise'!EP38+'Activity wise'!ET38)</f>
        <v>0</v>
      </c>
      <c r="K38" s="12">
        <f t="shared" si="2"/>
        <v>0</v>
      </c>
      <c r="L38" s="14">
        <f t="shared" si="8"/>
        <v>3153.34</v>
      </c>
      <c r="M38" s="14">
        <f t="shared" si="8"/>
        <v>0</v>
      </c>
      <c r="N38" s="12">
        <f t="shared" si="4"/>
        <v>0</v>
      </c>
      <c r="O38" s="13">
        <f>'Activity wise'!EZ38</f>
        <v>1078.02</v>
      </c>
      <c r="P38" s="13">
        <f>'Activity wise'!FB38</f>
        <v>0</v>
      </c>
      <c r="Q38" s="12">
        <f t="shared" si="5"/>
        <v>0</v>
      </c>
      <c r="R38" s="14">
        <f t="shared" si="9"/>
        <v>4231.3600000000006</v>
      </c>
      <c r="S38" s="14">
        <f t="shared" si="9"/>
        <v>0</v>
      </c>
      <c r="T38" s="12">
        <f t="shared" si="7"/>
        <v>0</v>
      </c>
    </row>
    <row r="39" spans="1:20" ht="18.75">
      <c r="A39" s="19">
        <v>27</v>
      </c>
      <c r="B39" s="9" t="str">
        <f>'Activity wise'!B39</f>
        <v>HDFC Bank</v>
      </c>
      <c r="C39" s="10">
        <f>SUM('Activity wise'!BX39)</f>
        <v>6159.5599999999995</v>
      </c>
      <c r="D39" s="11">
        <f>'Activity wise'!BZ39</f>
        <v>5176.75</v>
      </c>
      <c r="E39" s="12">
        <f t="shared" si="0"/>
        <v>84.044152504399676</v>
      </c>
      <c r="F39" s="11">
        <f>'Activity wise'!DT39</f>
        <v>14202.21</v>
      </c>
      <c r="G39" s="11">
        <f>'Activity wise'!DV39</f>
        <v>27558.839999999997</v>
      </c>
      <c r="H39" s="12">
        <f t="shared" si="1"/>
        <v>194.04613788980726</v>
      </c>
      <c r="I39" s="11">
        <f>'Activity wise'!DX39+'Activity wise'!EB39+'Activity wise'!EF39+'Activity wise'!EJ39+'Activity wise'!EN39+'Activity wise'!ER39</f>
        <v>4441.3600000000006</v>
      </c>
      <c r="J39" s="11">
        <f>SUM('Activity wise'!DZ39+'Activity wise'!ED39+'Activity wise'!EH39+'Activity wise'!EL39+'Activity wise'!EP39+'Activity wise'!ET39)</f>
        <v>272.73</v>
      </c>
      <c r="K39" s="12">
        <f t="shared" si="2"/>
        <v>6.1406866365257482</v>
      </c>
      <c r="L39" s="14">
        <f t="shared" si="8"/>
        <v>24803.129999999997</v>
      </c>
      <c r="M39" s="14">
        <f t="shared" si="8"/>
        <v>33008.32</v>
      </c>
      <c r="N39" s="12">
        <f t="shared" si="4"/>
        <v>133.08126837217725</v>
      </c>
      <c r="O39" s="13">
        <f>'Activity wise'!EZ39</f>
        <v>7820.66</v>
      </c>
      <c r="P39" s="13">
        <f>'Activity wise'!FB39</f>
        <v>360239.25</v>
      </c>
      <c r="Q39" s="12">
        <f t="shared" si="5"/>
        <v>4606.2512626811549</v>
      </c>
      <c r="R39" s="14">
        <f t="shared" si="9"/>
        <v>32623.789999999997</v>
      </c>
      <c r="S39" s="14">
        <f t="shared" si="9"/>
        <v>393247.57</v>
      </c>
      <c r="T39" s="12">
        <f t="shared" si="7"/>
        <v>1205.4012424675368</v>
      </c>
    </row>
    <row r="40" spans="1:20" ht="18.75">
      <c r="A40" s="19">
        <v>28</v>
      </c>
      <c r="B40" s="9" t="str">
        <f>'Activity wise'!B40</f>
        <v>ICICI Bank</v>
      </c>
      <c r="C40" s="10">
        <f>SUM('Activity wise'!BX40)</f>
        <v>4188.4050000000007</v>
      </c>
      <c r="D40" s="11">
        <f>'Activity wise'!BZ40</f>
        <v>6770.67</v>
      </c>
      <c r="E40" s="12">
        <f t="shared" si="0"/>
        <v>161.65270550484013</v>
      </c>
      <c r="F40" s="11">
        <f>'Activity wise'!DT40</f>
        <v>15500.084999999999</v>
      </c>
      <c r="G40" s="11">
        <f>'Activity wise'!DV40</f>
        <v>36667.94</v>
      </c>
      <c r="H40" s="12">
        <f t="shared" si="1"/>
        <v>236.56605754097478</v>
      </c>
      <c r="I40" s="11">
        <f>'Activity wise'!DX40+'Activity wise'!EB40+'Activity wise'!EF40+'Activity wise'!EJ40+'Activity wise'!EN40+'Activity wise'!ER40</f>
        <v>4864.34</v>
      </c>
      <c r="J40" s="11">
        <f>SUM('Activity wise'!DZ40+'Activity wise'!ED40+'Activity wise'!EH40+'Activity wise'!EL40+'Activity wise'!EP40+'Activity wise'!ET40)</f>
        <v>482.11</v>
      </c>
      <c r="K40" s="12">
        <f t="shared" si="2"/>
        <v>9.9111081873388773</v>
      </c>
      <c r="L40" s="14">
        <f t="shared" si="8"/>
        <v>24552.829999999998</v>
      </c>
      <c r="M40" s="14">
        <f t="shared" si="8"/>
        <v>43920.72</v>
      </c>
      <c r="N40" s="12">
        <f t="shared" si="4"/>
        <v>178.88251578331298</v>
      </c>
      <c r="O40" s="13">
        <f>'Activity wise'!EZ40</f>
        <v>8264.81</v>
      </c>
      <c r="P40" s="13">
        <f>'Activity wise'!FB40</f>
        <v>103218.77</v>
      </c>
      <c r="Q40" s="12">
        <f t="shared" si="5"/>
        <v>1248.8946509357143</v>
      </c>
      <c r="R40" s="14">
        <f t="shared" si="9"/>
        <v>32817.64</v>
      </c>
      <c r="S40" s="14">
        <f t="shared" si="9"/>
        <v>147139.49</v>
      </c>
      <c r="T40" s="12">
        <f t="shared" si="7"/>
        <v>448.35487865672235</v>
      </c>
    </row>
    <row r="41" spans="1:20" ht="18.75">
      <c r="A41" s="19">
        <v>29</v>
      </c>
      <c r="B41" s="9" t="str">
        <f>'Activity wise'!B41</f>
        <v>IDBI Bank</v>
      </c>
      <c r="C41" s="10">
        <f>SUM('Activity wise'!BX41)</f>
        <v>821.57</v>
      </c>
      <c r="D41" s="11">
        <f>'Activity wise'!BZ41</f>
        <v>443</v>
      </c>
      <c r="E41" s="12">
        <f t="shared" si="0"/>
        <v>53.921150967050892</v>
      </c>
      <c r="F41" s="11">
        <f>'Activity wise'!DT41</f>
        <v>4043.52</v>
      </c>
      <c r="G41" s="11">
        <f>'Activity wise'!DV41</f>
        <v>8792</v>
      </c>
      <c r="H41" s="12">
        <f t="shared" si="1"/>
        <v>217.43431465653686</v>
      </c>
      <c r="I41" s="11">
        <f>'Activity wise'!DX41+'Activity wise'!EB41+'Activity wise'!EF41+'Activity wise'!EJ41+'Activity wise'!EN41+'Activity wise'!ER41</f>
        <v>1268.9599999999998</v>
      </c>
      <c r="J41" s="11">
        <f>SUM('Activity wise'!DZ41+'Activity wise'!ED41+'Activity wise'!EH41+'Activity wise'!EL41+'Activity wise'!EP41+'Activity wise'!ET41)</f>
        <v>842</v>
      </c>
      <c r="K41" s="12">
        <f t="shared" si="2"/>
        <v>66.353549363258111</v>
      </c>
      <c r="L41" s="14">
        <f t="shared" si="8"/>
        <v>6134.05</v>
      </c>
      <c r="M41" s="14">
        <f t="shared" si="8"/>
        <v>10077</v>
      </c>
      <c r="N41" s="12">
        <f t="shared" si="4"/>
        <v>164.27971731563974</v>
      </c>
      <c r="O41" s="13">
        <f>'Activity wise'!EZ41</f>
        <v>2298.3000000000002</v>
      </c>
      <c r="P41" s="13">
        <f>'Activity wise'!FB41</f>
        <v>21312</v>
      </c>
      <c r="Q41" s="12">
        <f t="shared" si="5"/>
        <v>927.29408693382049</v>
      </c>
      <c r="R41" s="14">
        <f t="shared" si="9"/>
        <v>8432.35</v>
      </c>
      <c r="S41" s="14">
        <f t="shared" si="9"/>
        <v>31389</v>
      </c>
      <c r="T41" s="12">
        <f t="shared" si="7"/>
        <v>372.24498508719392</v>
      </c>
    </row>
    <row r="42" spans="1:20" ht="18.75">
      <c r="A42" s="19">
        <v>30</v>
      </c>
      <c r="B42" s="9" t="str">
        <f>'Activity wise'!B42</f>
        <v>Indusind Bank</v>
      </c>
      <c r="C42" s="10">
        <f>SUM('Activity wise'!BX42)</f>
        <v>1642.7550000000001</v>
      </c>
      <c r="D42" s="11">
        <f>'Activity wise'!BZ42</f>
        <v>1550</v>
      </c>
      <c r="E42" s="12">
        <f t="shared" si="0"/>
        <v>94.353692425224693</v>
      </c>
      <c r="F42" s="11">
        <f>'Activity wise'!DT42</f>
        <v>8760.9249999999993</v>
      </c>
      <c r="G42" s="11">
        <f>'Activity wise'!DV42</f>
        <v>15439</v>
      </c>
      <c r="H42" s="12">
        <f t="shared" si="1"/>
        <v>176.22568393177662</v>
      </c>
      <c r="I42" s="11">
        <f>'Activity wise'!DX42+'Activity wise'!EB42+'Activity wise'!EF42+'Activity wise'!EJ42+'Activity wise'!EN42+'Activity wise'!ER42</f>
        <v>2749.4050000000002</v>
      </c>
      <c r="J42" s="11">
        <f>SUM('Activity wise'!DZ42+'Activity wise'!ED42+'Activity wise'!EH42+'Activity wise'!EL42+'Activity wise'!EP42+'Activity wise'!ET42)</f>
        <v>0</v>
      </c>
      <c r="K42" s="12">
        <f t="shared" si="2"/>
        <v>0</v>
      </c>
      <c r="L42" s="14">
        <f t="shared" si="8"/>
        <v>13153.085000000001</v>
      </c>
      <c r="M42" s="14">
        <f t="shared" si="8"/>
        <v>16989</v>
      </c>
      <c r="N42" s="12">
        <f t="shared" si="4"/>
        <v>129.1636144676325</v>
      </c>
      <c r="O42" s="13">
        <f>'Activity wise'!EZ42</f>
        <v>4671.42</v>
      </c>
      <c r="P42" s="13">
        <f>'Activity wise'!FB42</f>
        <v>18609</v>
      </c>
      <c r="Q42" s="12">
        <f t="shared" si="5"/>
        <v>398.35852909821853</v>
      </c>
      <c r="R42" s="14">
        <f t="shared" si="9"/>
        <v>17824.505000000001</v>
      </c>
      <c r="S42" s="14">
        <f t="shared" si="9"/>
        <v>35598</v>
      </c>
      <c r="T42" s="12">
        <f t="shared" si="7"/>
        <v>199.71382094481726</v>
      </c>
    </row>
    <row r="43" spans="1:20" ht="18.75">
      <c r="A43" s="19">
        <v>31</v>
      </c>
      <c r="B43" s="9" t="str">
        <f>'Activity wise'!B43</f>
        <v>J&amp;K Bank</v>
      </c>
      <c r="C43" s="10">
        <f>SUM('Activity wise'!BX43)</f>
        <v>126.36499999999999</v>
      </c>
      <c r="D43" s="11">
        <f>'Activity wise'!BZ43</f>
        <v>0</v>
      </c>
      <c r="E43" s="12">
        <f t="shared" si="0"/>
        <v>0</v>
      </c>
      <c r="F43" s="11">
        <f>'Activity wise'!DT43</f>
        <v>673.88499999999999</v>
      </c>
      <c r="G43" s="11">
        <f>'Activity wise'!DV43</f>
        <v>0</v>
      </c>
      <c r="H43" s="12">
        <f t="shared" si="1"/>
        <v>0</v>
      </c>
      <c r="I43" s="11">
        <f>'Activity wise'!DX43+'Activity wise'!EB43+'Activity wise'!EF43+'Activity wise'!EJ43+'Activity wise'!EN43+'Activity wise'!ER43</f>
        <v>211.5</v>
      </c>
      <c r="J43" s="11">
        <f>SUM('Activity wise'!DZ43+'Activity wise'!ED43+'Activity wise'!EH43+'Activity wise'!EL43+'Activity wise'!EP43+'Activity wise'!ET43)</f>
        <v>20.6</v>
      </c>
      <c r="K43" s="12">
        <f t="shared" si="2"/>
        <v>9.7399527186761237</v>
      </c>
      <c r="L43" s="14">
        <f t="shared" si="8"/>
        <v>1011.75</v>
      </c>
      <c r="M43" s="14">
        <f t="shared" si="8"/>
        <v>20.6</v>
      </c>
      <c r="N43" s="12">
        <f t="shared" si="4"/>
        <v>2.0360761057573513</v>
      </c>
      <c r="O43" s="13">
        <f>'Activity wise'!EZ43</f>
        <v>359.34</v>
      </c>
      <c r="P43" s="13">
        <f>'Activity wise'!FB43</f>
        <v>713.35</v>
      </c>
      <c r="Q43" s="12">
        <f t="shared" si="5"/>
        <v>198.5167251071409</v>
      </c>
      <c r="R43" s="14">
        <f t="shared" si="9"/>
        <v>1371.09</v>
      </c>
      <c r="S43" s="14">
        <f t="shared" si="9"/>
        <v>733.95</v>
      </c>
      <c r="T43" s="12">
        <f t="shared" si="7"/>
        <v>53.530402818195746</v>
      </c>
    </row>
    <row r="44" spans="1:20" ht="18.75">
      <c r="A44" s="19">
        <v>32</v>
      </c>
      <c r="B44" s="9" t="str">
        <f>'Activity wise'!B44</f>
        <v>Karnataka Bank</v>
      </c>
      <c r="C44" s="10">
        <f>SUM('Activity wise'!BX44)</f>
        <v>252.72499999999999</v>
      </c>
      <c r="D44" s="11">
        <f>'Activity wise'!BZ44</f>
        <v>0</v>
      </c>
      <c r="E44" s="12">
        <f t="shared" si="0"/>
        <v>0</v>
      </c>
      <c r="F44" s="11">
        <f>'Activity wise'!DT44</f>
        <v>1347.875</v>
      </c>
      <c r="G44" s="11">
        <f>'Activity wise'!DV44</f>
        <v>0</v>
      </c>
      <c r="H44" s="12">
        <f t="shared" si="1"/>
        <v>0</v>
      </c>
      <c r="I44" s="11">
        <f>'Activity wise'!DX44+'Activity wise'!EB44+'Activity wise'!EF44+'Activity wise'!EJ44+'Activity wise'!EN44+'Activity wise'!ER44</f>
        <v>422.98500000000001</v>
      </c>
      <c r="J44" s="11">
        <f>SUM('Activity wise'!DZ44+'Activity wise'!ED44+'Activity wise'!EH44+'Activity wise'!EL44+'Activity wise'!EP44+'Activity wise'!ET44)</f>
        <v>0</v>
      </c>
      <c r="K44" s="12">
        <f t="shared" si="2"/>
        <v>0</v>
      </c>
      <c r="L44" s="14">
        <f t="shared" si="8"/>
        <v>2023.585</v>
      </c>
      <c r="M44" s="14">
        <f t="shared" si="8"/>
        <v>0</v>
      </c>
      <c r="N44" s="12">
        <f t="shared" si="4"/>
        <v>0</v>
      </c>
      <c r="O44" s="13">
        <f>'Activity wise'!EZ44</f>
        <v>718.68499999999995</v>
      </c>
      <c r="P44" s="13">
        <f>'Activity wise'!FB44</f>
        <v>0</v>
      </c>
      <c r="Q44" s="12">
        <f t="shared" si="5"/>
        <v>0</v>
      </c>
      <c r="R44" s="14">
        <f t="shared" si="9"/>
        <v>2742.27</v>
      </c>
      <c r="S44" s="14">
        <f t="shared" si="9"/>
        <v>0</v>
      </c>
      <c r="T44" s="12">
        <f t="shared" si="7"/>
        <v>0</v>
      </c>
    </row>
    <row r="45" spans="1:20" ht="18.75">
      <c r="A45" s="19">
        <v>33</v>
      </c>
      <c r="B45" s="9" t="str">
        <f>'Activity wise'!B45</f>
        <v>Karur Vysya Bank</v>
      </c>
      <c r="C45" s="10">
        <f>SUM('Activity wise'!BX45)</f>
        <v>126.36499999999999</v>
      </c>
      <c r="D45" s="11">
        <f>'Activity wise'!BZ45</f>
        <v>0</v>
      </c>
      <c r="E45" s="12">
        <f t="shared" ref="E45:E47" si="10">(D45/C45)*100</f>
        <v>0</v>
      </c>
      <c r="F45" s="11">
        <f>'Activity wise'!DT45</f>
        <v>673.88499999999999</v>
      </c>
      <c r="G45" s="11">
        <f>'Activity wise'!DV45</f>
        <v>0</v>
      </c>
      <c r="H45" s="12">
        <f t="shared" ref="H45:H47" si="11">(G45/F45)*100</f>
        <v>0</v>
      </c>
      <c r="I45" s="11">
        <f>'Activity wise'!DX45+'Activity wise'!EB45+'Activity wise'!EF45+'Activity wise'!EJ45+'Activity wise'!EN45+'Activity wise'!ER45</f>
        <v>211.5</v>
      </c>
      <c r="J45" s="11">
        <f>SUM('Activity wise'!DZ45+'Activity wise'!ED45+'Activity wise'!EH45+'Activity wise'!EL45+'Activity wise'!EP45+'Activity wise'!ET45)</f>
        <v>0</v>
      </c>
      <c r="K45" s="12">
        <f t="shared" ref="K45:K47" si="12">(J45/I45)*100</f>
        <v>0</v>
      </c>
      <c r="L45" s="14">
        <f t="shared" ref="L45:L47" si="13">C45+F45+I45</f>
        <v>1011.75</v>
      </c>
      <c r="M45" s="14">
        <f t="shared" ref="M45:M47" si="14">D45+G45+J45</f>
        <v>0</v>
      </c>
      <c r="N45" s="12">
        <f t="shared" ref="N45:N47" si="15">(M45/L45)*100</f>
        <v>0</v>
      </c>
      <c r="O45" s="13">
        <f>'Activity wise'!EZ45</f>
        <v>359.34</v>
      </c>
      <c r="P45" s="13">
        <f>'Activity wise'!FB45</f>
        <v>0</v>
      </c>
      <c r="Q45" s="12">
        <f t="shared" ref="Q45:Q47" si="16">(P45/O45)*100</f>
        <v>0</v>
      </c>
      <c r="R45" s="14">
        <f t="shared" ref="R45:R47" si="17">L45+O45</f>
        <v>1371.09</v>
      </c>
      <c r="S45" s="14">
        <f t="shared" ref="S45:S47" si="18">M45+P45</f>
        <v>0</v>
      </c>
      <c r="T45" s="12">
        <f t="shared" ref="T45:T47" si="19">(S45/R45)*100</f>
        <v>0</v>
      </c>
    </row>
    <row r="46" spans="1:20" ht="18.75">
      <c r="A46" s="19">
        <v>34</v>
      </c>
      <c r="B46" s="9" t="str">
        <f>'Activity wise'!B46</f>
        <v>Kotak Mahindra Bank</v>
      </c>
      <c r="C46" s="10">
        <f>SUM('Activity wise'!BX46)</f>
        <v>920.56000000000006</v>
      </c>
      <c r="D46" s="11">
        <f>'Activity wise'!BZ46</f>
        <v>4262</v>
      </c>
      <c r="E46" s="12">
        <f t="shared" si="10"/>
        <v>462.97905622664467</v>
      </c>
      <c r="F46" s="11">
        <f>'Activity wise'!DT46</f>
        <v>4717.4050000000007</v>
      </c>
      <c r="G46" s="11">
        <f>'Activity wise'!DV46</f>
        <v>20325</v>
      </c>
      <c r="H46" s="12">
        <f t="shared" si="11"/>
        <v>430.85128370364635</v>
      </c>
      <c r="I46" s="11">
        <f>'Activity wise'!DX46+'Activity wise'!EB46+'Activity wise'!EF46+'Activity wise'!EJ46+'Activity wise'!EN46+'Activity wise'!ER46</f>
        <v>1480.4549999999999</v>
      </c>
      <c r="J46" s="11">
        <f>SUM('Activity wise'!DZ46+'Activity wise'!ED46+'Activity wise'!EH46+'Activity wise'!EL46+'Activity wise'!EP46+'Activity wise'!ET46)</f>
        <v>0</v>
      </c>
      <c r="K46" s="12">
        <f t="shared" si="12"/>
        <v>0</v>
      </c>
      <c r="L46" s="14">
        <f t="shared" si="13"/>
        <v>7118.420000000001</v>
      </c>
      <c r="M46" s="14">
        <f t="shared" si="14"/>
        <v>24587</v>
      </c>
      <c r="N46" s="12">
        <f t="shared" si="15"/>
        <v>345.39968138997131</v>
      </c>
      <c r="O46" s="13">
        <f>'Activity wise'!EZ46</f>
        <v>2515.3850000000002</v>
      </c>
      <c r="P46" s="13">
        <f>'Activity wise'!FB46</f>
        <v>29867</v>
      </c>
      <c r="Q46" s="12">
        <f t="shared" si="16"/>
        <v>1187.3729071295247</v>
      </c>
      <c r="R46" s="14">
        <f t="shared" si="17"/>
        <v>9633.8050000000003</v>
      </c>
      <c r="S46" s="14">
        <f t="shared" si="18"/>
        <v>54454</v>
      </c>
      <c r="T46" s="12">
        <f t="shared" si="19"/>
        <v>565.23876080115792</v>
      </c>
    </row>
    <row r="47" spans="1:20" ht="18.75">
      <c r="A47" s="19">
        <v>35</v>
      </c>
      <c r="B47" s="9" t="str">
        <f>'Activity wise'!B47</f>
        <v>RBL Bank</v>
      </c>
      <c r="C47" s="10">
        <f>SUM('Activity wise'!BX47)</f>
        <v>126.36499999999999</v>
      </c>
      <c r="D47" s="11">
        <f>'Activity wise'!BZ47</f>
        <v>5803</v>
      </c>
      <c r="E47" s="12">
        <f t="shared" si="10"/>
        <v>4592.2526015906305</v>
      </c>
      <c r="F47" s="11">
        <f>'Activity wise'!DT47</f>
        <v>673.88499999999999</v>
      </c>
      <c r="G47" s="11">
        <f>'Activity wise'!DV47</f>
        <v>12392</v>
      </c>
      <c r="H47" s="12">
        <f t="shared" si="11"/>
        <v>1838.8894247534818</v>
      </c>
      <c r="I47" s="11">
        <f>'Activity wise'!DX47+'Activity wise'!EB47+'Activity wise'!EF47+'Activity wise'!EJ47+'Activity wise'!EN47+'Activity wise'!ER47</f>
        <v>211.5</v>
      </c>
      <c r="J47" s="11">
        <f>SUM('Activity wise'!DZ47+'Activity wise'!ED47+'Activity wise'!EH47+'Activity wise'!EL47+'Activity wise'!EP47+'Activity wise'!ET47)</f>
        <v>332</v>
      </c>
      <c r="K47" s="12">
        <f t="shared" si="12"/>
        <v>156.97399527186761</v>
      </c>
      <c r="L47" s="14">
        <f t="shared" si="13"/>
        <v>1011.75</v>
      </c>
      <c r="M47" s="14">
        <f t="shared" si="14"/>
        <v>18527</v>
      </c>
      <c r="N47" s="12">
        <f t="shared" si="15"/>
        <v>1831.1835927847787</v>
      </c>
      <c r="O47" s="13">
        <f>'Activity wise'!EZ47</f>
        <v>359.34</v>
      </c>
      <c r="P47" s="13">
        <f>'Activity wise'!FB47</f>
        <v>7941</v>
      </c>
      <c r="Q47" s="12">
        <f t="shared" si="16"/>
        <v>2209.8847887794291</v>
      </c>
      <c r="R47" s="14">
        <f t="shared" si="17"/>
        <v>1371.09</v>
      </c>
      <c r="S47" s="14">
        <f t="shared" si="18"/>
        <v>26468</v>
      </c>
      <c r="T47" s="12">
        <f t="shared" si="19"/>
        <v>1930.4349094516042</v>
      </c>
    </row>
    <row r="48" spans="1:20" ht="18.75">
      <c r="A48" s="19">
        <v>36</v>
      </c>
      <c r="B48" s="9" t="str">
        <f>'Activity wise'!B48</f>
        <v>South Indian Bank</v>
      </c>
      <c r="C48" s="10">
        <f>SUM('Activity wise'!BX48)</f>
        <v>0</v>
      </c>
      <c r="D48" s="11">
        <f>'Activity wise'!BZ48</f>
        <v>0</v>
      </c>
      <c r="E48" s="12" t="e">
        <f t="shared" ref="E48:E50" si="20">(D48/C48)*100</f>
        <v>#DIV/0!</v>
      </c>
      <c r="F48" s="11">
        <f>'Activity wise'!DT48</f>
        <v>0</v>
      </c>
      <c r="G48" s="11">
        <f>'Activity wise'!DV48</f>
        <v>0</v>
      </c>
      <c r="H48" s="12" t="e">
        <f t="shared" ref="H48:H50" si="21">(G48/F48)*100</f>
        <v>#DIV/0!</v>
      </c>
      <c r="I48" s="11">
        <f>'Activity wise'!DX48+'Activity wise'!EB48+'Activity wise'!EF48+'Activity wise'!EJ48+'Activity wise'!EN48+'Activity wise'!ER48</f>
        <v>0</v>
      </c>
      <c r="J48" s="11">
        <f>SUM('Activity wise'!DZ48+'Activity wise'!ED48+'Activity wise'!EH48+'Activity wise'!EL48+'Activity wise'!EP48+'Activity wise'!ET48)</f>
        <v>0</v>
      </c>
      <c r="K48" s="12" t="e">
        <f t="shared" ref="K48:K50" si="22">(J48/I48)*100</f>
        <v>#DIV/0!</v>
      </c>
      <c r="L48" s="14">
        <f t="shared" ref="L48:L50" si="23">C48+F48+I48</f>
        <v>0</v>
      </c>
      <c r="M48" s="14">
        <f t="shared" ref="M48:M50" si="24">D48+G48+J48</f>
        <v>0</v>
      </c>
      <c r="N48" s="12" t="e">
        <f t="shared" ref="N48:N50" si="25">(M48/L48)*100</f>
        <v>#DIV/0!</v>
      </c>
      <c r="O48" s="13">
        <f>'Activity wise'!EZ48</f>
        <v>0</v>
      </c>
      <c r="P48" s="13">
        <f>'Activity wise'!FB48</f>
        <v>0</v>
      </c>
      <c r="Q48" s="12" t="e">
        <f t="shared" ref="Q48:Q50" si="26">(P48/O48)*100</f>
        <v>#DIV/0!</v>
      </c>
      <c r="R48" s="14">
        <f t="shared" ref="R48:R50" si="27">L48+O48</f>
        <v>0</v>
      </c>
      <c r="S48" s="14">
        <f t="shared" ref="S48:S50" si="28">M48+P48</f>
        <v>0</v>
      </c>
      <c r="T48" s="12" t="e">
        <f t="shared" ref="T48:T50" si="29">(S48/R48)*100</f>
        <v>#DIV/0!</v>
      </c>
    </row>
    <row r="49" spans="1:20" ht="18.75">
      <c r="A49" s="19">
        <v>37</v>
      </c>
      <c r="B49" s="9" t="str">
        <f>'Activity wise'!B49</f>
        <v>The Lakshmi Vilas Bank Ltd</v>
      </c>
      <c r="C49" s="10">
        <f>SUM('Activity wise'!BX49)</f>
        <v>0</v>
      </c>
      <c r="D49" s="11">
        <f>'Activity wise'!BZ49</f>
        <v>0</v>
      </c>
      <c r="E49" s="12" t="e">
        <f t="shared" si="20"/>
        <v>#DIV/0!</v>
      </c>
      <c r="F49" s="11">
        <f>'Activity wise'!DT49</f>
        <v>0</v>
      </c>
      <c r="G49" s="11">
        <f>'Activity wise'!DV49</f>
        <v>0</v>
      </c>
      <c r="H49" s="12" t="e">
        <f t="shared" si="21"/>
        <v>#DIV/0!</v>
      </c>
      <c r="I49" s="11">
        <f>'Activity wise'!DX49+'Activity wise'!EB49+'Activity wise'!EF49+'Activity wise'!EJ49+'Activity wise'!EN49+'Activity wise'!ER49</f>
        <v>0</v>
      </c>
      <c r="J49" s="11">
        <f>SUM('Activity wise'!DZ49+'Activity wise'!ED49+'Activity wise'!EH49+'Activity wise'!EL49+'Activity wise'!EP49+'Activity wise'!ET49)</f>
        <v>0</v>
      </c>
      <c r="K49" s="12" t="e">
        <f t="shared" si="22"/>
        <v>#DIV/0!</v>
      </c>
      <c r="L49" s="14">
        <f t="shared" si="23"/>
        <v>0</v>
      </c>
      <c r="M49" s="14">
        <f t="shared" si="24"/>
        <v>0</v>
      </c>
      <c r="N49" s="12" t="e">
        <f t="shared" si="25"/>
        <v>#DIV/0!</v>
      </c>
      <c r="O49" s="13">
        <f>'Activity wise'!EZ49</f>
        <v>0</v>
      </c>
      <c r="P49" s="13">
        <f>'Activity wise'!FB49</f>
        <v>0</v>
      </c>
      <c r="Q49" s="12" t="e">
        <f t="shared" si="26"/>
        <v>#DIV/0!</v>
      </c>
      <c r="R49" s="14">
        <f t="shared" si="27"/>
        <v>0</v>
      </c>
      <c r="S49" s="14">
        <f t="shared" si="28"/>
        <v>0</v>
      </c>
      <c r="T49" s="12" t="e">
        <f t="shared" si="29"/>
        <v>#DIV/0!</v>
      </c>
    </row>
    <row r="50" spans="1:20" ht="18.75">
      <c r="A50" s="19">
        <v>38</v>
      </c>
      <c r="B50" s="9" t="str">
        <f>'Activity wise'!B50</f>
        <v>Yes Bank</v>
      </c>
      <c r="C50" s="10">
        <f>SUM('Activity wise'!BX50)</f>
        <v>1390.0200000000002</v>
      </c>
      <c r="D50" s="11">
        <f>'Activity wise'!BZ50</f>
        <v>0</v>
      </c>
      <c r="E50" s="12">
        <f t="shared" si="20"/>
        <v>0</v>
      </c>
      <c r="F50" s="11">
        <f>'Activity wise'!DT50</f>
        <v>7413.0450000000001</v>
      </c>
      <c r="G50" s="11">
        <f>'Activity wise'!DV50</f>
        <v>29181</v>
      </c>
      <c r="H50" s="12">
        <f t="shared" si="21"/>
        <v>393.6439074631275</v>
      </c>
      <c r="I50" s="11">
        <f>'Activity wise'!DX50+'Activity wise'!EB50+'Activity wise'!EF50+'Activity wise'!EJ50+'Activity wise'!EN50+'Activity wise'!ER50</f>
        <v>2326.4199999999996</v>
      </c>
      <c r="J50" s="11">
        <f>SUM('Activity wise'!DZ50+'Activity wise'!ED50+'Activity wise'!EH50+'Activity wise'!EL50+'Activity wise'!EP50+'Activity wise'!ET50)</f>
        <v>547</v>
      </c>
      <c r="K50" s="12">
        <f t="shared" si="22"/>
        <v>23.512521384788649</v>
      </c>
      <c r="L50" s="14">
        <f t="shared" si="23"/>
        <v>11129.485000000001</v>
      </c>
      <c r="M50" s="14">
        <f t="shared" si="24"/>
        <v>29728</v>
      </c>
      <c r="N50" s="12">
        <f t="shared" si="25"/>
        <v>267.11029306387491</v>
      </c>
      <c r="O50" s="13">
        <f>'Activity wise'!EZ50</f>
        <v>3952.75</v>
      </c>
      <c r="P50" s="13">
        <f>'Activity wise'!FB50</f>
        <v>48705</v>
      </c>
      <c r="Q50" s="12">
        <f t="shared" si="26"/>
        <v>1232.1801277591551</v>
      </c>
      <c r="R50" s="14">
        <f t="shared" si="27"/>
        <v>15082.235000000001</v>
      </c>
      <c r="S50" s="14">
        <f t="shared" si="28"/>
        <v>78433</v>
      </c>
      <c r="T50" s="12">
        <f t="shared" si="29"/>
        <v>520.03565784514035</v>
      </c>
    </row>
    <row r="51" spans="1:20" ht="18.75">
      <c r="A51" s="21"/>
      <c r="B51" s="22"/>
      <c r="C51" s="23"/>
      <c r="D51" s="23"/>
      <c r="E51" s="24"/>
      <c r="F51" s="23"/>
      <c r="G51" s="23"/>
      <c r="H51" s="24"/>
      <c r="I51" s="11"/>
      <c r="J51" s="11"/>
      <c r="K51" s="24"/>
      <c r="L51" s="25"/>
      <c r="M51" s="25"/>
      <c r="N51" s="24"/>
      <c r="O51" s="26"/>
      <c r="P51" s="26"/>
      <c r="Q51" s="24"/>
      <c r="R51" s="25"/>
      <c r="S51" s="25"/>
      <c r="T51" s="24"/>
    </row>
    <row r="52" spans="1:20" ht="15.75">
      <c r="A52" s="219" t="s">
        <v>14</v>
      </c>
      <c r="B52" s="220"/>
      <c r="C52" s="16">
        <f>SUM(C31:C51)</f>
        <v>19527.610000000004</v>
      </c>
      <c r="D52" s="16">
        <f>SUM(D31:D51)</f>
        <v>24502.6</v>
      </c>
      <c r="E52" s="27">
        <f t="shared" si="0"/>
        <v>125.47669684103684</v>
      </c>
      <c r="F52" s="16">
        <f>SUM(F31:F51)</f>
        <v>73506.594999999987</v>
      </c>
      <c r="G52" s="16">
        <f>SUM(G31:G51)</f>
        <v>152447.03</v>
      </c>
      <c r="H52" s="27">
        <f t="shared" si="1"/>
        <v>207.39231629488489</v>
      </c>
      <c r="I52" s="16">
        <f>SUM(I31:I51)</f>
        <v>23052.809999999998</v>
      </c>
      <c r="J52" s="16">
        <f>SUM(J31:J51)</f>
        <v>3339.75</v>
      </c>
      <c r="K52" s="27">
        <f t="shared" si="2"/>
        <v>14.487387871587023</v>
      </c>
      <c r="L52" s="16">
        <f>SUM(L31:L51)</f>
        <v>116087.01500000001</v>
      </c>
      <c r="M52" s="16">
        <f>SUM(M31:M51)</f>
        <v>180289.38</v>
      </c>
      <c r="N52" s="27">
        <f t="shared" si="4"/>
        <v>155.30538019260808</v>
      </c>
      <c r="O52" s="16">
        <f>SUM(O31:O51)</f>
        <v>39584.769999999997</v>
      </c>
      <c r="P52" s="16">
        <f>SUM(P31:P51)</f>
        <v>592649.85</v>
      </c>
      <c r="Q52" s="27">
        <f t="shared" si="5"/>
        <v>1497.1663344260937</v>
      </c>
      <c r="R52" s="16">
        <f>SUM(R31:R51)</f>
        <v>155671.78500000003</v>
      </c>
      <c r="S52" s="16">
        <f>SUM(S31:S51)</f>
        <v>772939.23</v>
      </c>
      <c r="T52" s="27">
        <f t="shared" si="7"/>
        <v>496.5185116879079</v>
      </c>
    </row>
    <row r="53" spans="1:20" ht="18.75">
      <c r="A53" s="217" t="s">
        <v>15</v>
      </c>
      <c r="B53" s="218"/>
      <c r="C53" s="16">
        <f t="shared" ref="C53:G53" si="30">C30+C52</f>
        <v>60653.49500000001</v>
      </c>
      <c r="D53" s="16">
        <f t="shared" si="30"/>
        <v>59084.95</v>
      </c>
      <c r="E53" s="27">
        <f t="shared" si="0"/>
        <v>97.413924787021728</v>
      </c>
      <c r="F53" s="16">
        <f t="shared" si="30"/>
        <v>257480.52999999997</v>
      </c>
      <c r="G53" s="16">
        <f t="shared" si="30"/>
        <v>321805.86</v>
      </c>
      <c r="H53" s="27">
        <f t="shared" si="1"/>
        <v>124.98259965520502</v>
      </c>
      <c r="I53" s="16">
        <f t="shared" ref="I53:S53" si="31">I30+I52</f>
        <v>80791.484999999986</v>
      </c>
      <c r="J53" s="16">
        <f t="shared" si="31"/>
        <v>44742.060000000005</v>
      </c>
      <c r="K53" s="27">
        <f t="shared" si="2"/>
        <v>55.379672746453437</v>
      </c>
      <c r="L53" s="16">
        <f t="shared" si="31"/>
        <v>398925.51</v>
      </c>
      <c r="M53" s="16">
        <f t="shared" si="31"/>
        <v>425632.87</v>
      </c>
      <c r="N53" s="27">
        <f t="shared" si="4"/>
        <v>106.69482380307041</v>
      </c>
      <c r="O53" s="16">
        <f t="shared" si="31"/>
        <v>139048.38999999998</v>
      </c>
      <c r="P53" s="16">
        <f t="shared" si="31"/>
        <v>1419866.25</v>
      </c>
      <c r="Q53" s="27">
        <f t="shared" si="5"/>
        <v>1021.1310249618856</v>
      </c>
      <c r="R53" s="18">
        <f t="shared" si="31"/>
        <v>537973.89999999991</v>
      </c>
      <c r="S53" s="18">
        <f t="shared" si="31"/>
        <v>1845499.12</v>
      </c>
      <c r="T53" s="27">
        <f t="shared" si="7"/>
        <v>343.04621841319818</v>
      </c>
    </row>
    <row r="54" spans="1:20" ht="18.75">
      <c r="A54" s="19">
        <v>39</v>
      </c>
      <c r="B54" s="9" t="str">
        <f>'Activity wise'!B54</f>
        <v>Citi Bank</v>
      </c>
      <c r="C54" s="10">
        <f>SUM('Activity wise'!BX54)</f>
        <v>0</v>
      </c>
      <c r="D54" s="11">
        <f>'Activity wise'!BZ54</f>
        <v>5851</v>
      </c>
      <c r="E54" s="12" t="e">
        <f t="shared" si="0"/>
        <v>#DIV/0!</v>
      </c>
      <c r="F54" s="11">
        <f>'Activity wise'!DT54</f>
        <v>0</v>
      </c>
      <c r="G54" s="11">
        <f>'Activity wise'!DV54</f>
        <v>4955</v>
      </c>
      <c r="H54" s="12" t="e">
        <f t="shared" si="1"/>
        <v>#DIV/0!</v>
      </c>
      <c r="I54" s="11">
        <f>'Activity wise'!DX54+'Activity wise'!EB54+'Activity wise'!EF54+'Activity wise'!EJ54+'Activity wise'!EN54+'Activity wise'!ER54</f>
        <v>77.45</v>
      </c>
      <c r="J54" s="11">
        <f>SUM('Activity wise'!DZ54+'Activity wise'!ED54+'Activity wise'!EH54+'Activity wise'!EL54+'Activity wise'!EP54+'Activity wise'!ET54)</f>
        <v>0</v>
      </c>
      <c r="K54" s="12">
        <f t="shared" si="2"/>
        <v>0</v>
      </c>
      <c r="L54" s="14">
        <f t="shared" ref="L54:M56" si="32">C54+F54+I54</f>
        <v>77.45</v>
      </c>
      <c r="M54" s="14">
        <f t="shared" si="32"/>
        <v>10806</v>
      </c>
      <c r="N54" s="12">
        <f t="shared" si="4"/>
        <v>13952.227243382828</v>
      </c>
      <c r="O54" s="13">
        <f>'Activity wise'!EZ54</f>
        <v>359.34</v>
      </c>
      <c r="P54" s="13">
        <f>'Activity wise'!FB54</f>
        <v>1970</v>
      </c>
      <c r="Q54" s="12">
        <f t="shared" si="5"/>
        <v>548.22730561585138</v>
      </c>
      <c r="R54" s="14">
        <f t="shared" ref="R54:S56" si="33">L54+O54</f>
        <v>436.78999999999996</v>
      </c>
      <c r="S54" s="14">
        <f t="shared" si="33"/>
        <v>12776</v>
      </c>
      <c r="T54" s="12">
        <f t="shared" si="7"/>
        <v>2924.9753886306921</v>
      </c>
    </row>
    <row r="55" spans="1:20" ht="18.75">
      <c r="A55" s="8">
        <v>40</v>
      </c>
      <c r="B55" s="9" t="str">
        <f>'Activity wise'!B55</f>
        <v>HSBC Bank</v>
      </c>
      <c r="C55" s="10">
        <f>SUM('Activity wise'!BX55)</f>
        <v>0</v>
      </c>
      <c r="D55" s="11">
        <f>'Activity wise'!BZ55</f>
        <v>29</v>
      </c>
      <c r="E55" s="12" t="e">
        <f t="shared" si="0"/>
        <v>#DIV/0!</v>
      </c>
      <c r="F55" s="11">
        <f>'Activity wise'!DT55</f>
        <v>0</v>
      </c>
      <c r="G55" s="11">
        <f>'Activity wise'!DV55</f>
        <v>1297</v>
      </c>
      <c r="H55" s="12" t="e">
        <f t="shared" si="1"/>
        <v>#DIV/0!</v>
      </c>
      <c r="I55" s="11">
        <f>'Activity wise'!DX55+'Activity wise'!EB55+'Activity wise'!EF55+'Activity wise'!EJ55+'Activity wise'!EN55+'Activity wise'!ER55</f>
        <v>77.45</v>
      </c>
      <c r="J55" s="11">
        <f>SUM('Activity wise'!DZ55+'Activity wise'!ED55+'Activity wise'!EH55+'Activity wise'!EL55+'Activity wise'!EP55+'Activity wise'!ET55)</f>
        <v>2009</v>
      </c>
      <c r="K55" s="12">
        <f t="shared" si="2"/>
        <v>2593.9315687540347</v>
      </c>
      <c r="L55" s="14">
        <f t="shared" si="32"/>
        <v>77.45</v>
      </c>
      <c r="M55" s="14">
        <f t="shared" si="32"/>
        <v>3335</v>
      </c>
      <c r="N55" s="12">
        <f t="shared" si="4"/>
        <v>4306.0038734667532</v>
      </c>
      <c r="O55" s="13">
        <f>'Activity wise'!EZ55</f>
        <v>359.34</v>
      </c>
      <c r="P55" s="13">
        <f>'Activity wise'!FB55</f>
        <v>2348</v>
      </c>
      <c r="Q55" s="12">
        <f t="shared" si="5"/>
        <v>653.42015918072025</v>
      </c>
      <c r="R55" s="14">
        <f t="shared" si="33"/>
        <v>436.78999999999996</v>
      </c>
      <c r="S55" s="14">
        <f t="shared" si="33"/>
        <v>5683</v>
      </c>
      <c r="T55" s="12">
        <f t="shared" si="7"/>
        <v>1301.0829002495479</v>
      </c>
    </row>
    <row r="56" spans="1:20" ht="18.75">
      <c r="A56" s="20">
        <v>41</v>
      </c>
      <c r="B56" s="9" t="str">
        <f>'Activity wise'!B56</f>
        <v>Stan Chat Bank</v>
      </c>
      <c r="C56" s="10">
        <f>SUM('Activity wise'!BX56)</f>
        <v>0</v>
      </c>
      <c r="D56" s="11">
        <f>'Activity wise'!BZ56</f>
        <v>0</v>
      </c>
      <c r="E56" s="12" t="e">
        <f t="shared" si="0"/>
        <v>#DIV/0!</v>
      </c>
      <c r="F56" s="11">
        <f>'Activity wise'!DT56</f>
        <v>0</v>
      </c>
      <c r="G56" s="11">
        <f>'Activity wise'!DV56</f>
        <v>0</v>
      </c>
      <c r="H56" s="12" t="e">
        <f t="shared" si="1"/>
        <v>#DIV/0!</v>
      </c>
      <c r="I56" s="11">
        <f>'Activity wise'!DX56+'Activity wise'!EB56+'Activity wise'!EF56+'Activity wise'!EJ56+'Activity wise'!EN56+'Activity wise'!ER56</f>
        <v>77.45</v>
      </c>
      <c r="J56" s="11">
        <f>SUM('Activity wise'!DZ56+'Activity wise'!ED56+'Activity wise'!EH56+'Activity wise'!EL56+'Activity wise'!EP56+'Activity wise'!ET56)</f>
        <v>0</v>
      </c>
      <c r="K56" s="12">
        <f t="shared" si="2"/>
        <v>0</v>
      </c>
      <c r="L56" s="14">
        <f t="shared" si="32"/>
        <v>77.45</v>
      </c>
      <c r="M56" s="14">
        <f t="shared" si="32"/>
        <v>0</v>
      </c>
      <c r="N56" s="12">
        <f t="shared" si="4"/>
        <v>0</v>
      </c>
      <c r="O56" s="13">
        <f>'Activity wise'!EZ56</f>
        <v>359.34</v>
      </c>
      <c r="P56" s="13">
        <f>'Activity wise'!FB56</f>
        <v>0</v>
      </c>
      <c r="Q56" s="12">
        <f t="shared" si="5"/>
        <v>0</v>
      </c>
      <c r="R56" s="14">
        <f t="shared" si="33"/>
        <v>436.78999999999996</v>
      </c>
      <c r="S56" s="14">
        <f t="shared" si="33"/>
        <v>0</v>
      </c>
      <c r="T56" s="15">
        <f t="shared" si="7"/>
        <v>0</v>
      </c>
    </row>
    <row r="57" spans="1:20" ht="18.75">
      <c r="A57" s="219" t="s">
        <v>16</v>
      </c>
      <c r="B57" s="220"/>
      <c r="C57" s="16">
        <f t="shared" ref="C57:G57" si="34">SUM(C54:C56)</f>
        <v>0</v>
      </c>
      <c r="D57" s="16">
        <f t="shared" si="34"/>
        <v>5880</v>
      </c>
      <c r="E57" s="27" t="e">
        <f t="shared" si="0"/>
        <v>#DIV/0!</v>
      </c>
      <c r="F57" s="16">
        <f t="shared" si="34"/>
        <v>0</v>
      </c>
      <c r="G57" s="16">
        <f t="shared" si="34"/>
        <v>6252</v>
      </c>
      <c r="H57" s="27" t="e">
        <f t="shared" si="1"/>
        <v>#DIV/0!</v>
      </c>
      <c r="I57" s="16">
        <f t="shared" ref="I57:S57" si="35">SUM(I54:I56)</f>
        <v>232.35000000000002</v>
      </c>
      <c r="J57" s="16">
        <f t="shared" si="35"/>
        <v>2009</v>
      </c>
      <c r="K57" s="27">
        <f t="shared" si="2"/>
        <v>864.64385625134491</v>
      </c>
      <c r="L57" s="16">
        <f t="shared" si="35"/>
        <v>232.35000000000002</v>
      </c>
      <c r="M57" s="16">
        <f t="shared" si="35"/>
        <v>14141</v>
      </c>
      <c r="N57" s="27">
        <f t="shared" si="4"/>
        <v>6086.0770389498593</v>
      </c>
      <c r="O57" s="16">
        <f t="shared" si="35"/>
        <v>1078.02</v>
      </c>
      <c r="P57" s="16">
        <f t="shared" si="35"/>
        <v>4318</v>
      </c>
      <c r="Q57" s="27">
        <f t="shared" si="5"/>
        <v>400.54915493219056</v>
      </c>
      <c r="R57" s="18">
        <f t="shared" si="35"/>
        <v>1310.3699999999999</v>
      </c>
      <c r="S57" s="18">
        <f t="shared" si="35"/>
        <v>18459</v>
      </c>
      <c r="T57" s="27">
        <f t="shared" si="7"/>
        <v>1408.6860962934134</v>
      </c>
    </row>
    <row r="58" spans="1:20" ht="18.75">
      <c r="A58" s="221" t="s">
        <v>17</v>
      </c>
      <c r="B58" s="222"/>
      <c r="C58" s="16">
        <f t="shared" ref="C58:G58" si="36">C53+C57</f>
        <v>60653.49500000001</v>
      </c>
      <c r="D58" s="16">
        <f t="shared" si="36"/>
        <v>64964.95</v>
      </c>
      <c r="E58" s="27">
        <f t="shared" si="0"/>
        <v>107.10833728542764</v>
      </c>
      <c r="F58" s="16">
        <f t="shared" si="36"/>
        <v>257480.52999999997</v>
      </c>
      <c r="G58" s="16">
        <f t="shared" si="36"/>
        <v>328057.86</v>
      </c>
      <c r="H58" s="27">
        <f t="shared" si="1"/>
        <v>127.41074441628655</v>
      </c>
      <c r="I58" s="16">
        <f t="shared" ref="I58:S58" si="37">I53+I57</f>
        <v>81023.834999999992</v>
      </c>
      <c r="J58" s="16">
        <f t="shared" si="37"/>
        <v>46751.060000000005</v>
      </c>
      <c r="K58" s="27">
        <f t="shared" si="2"/>
        <v>57.700379153862578</v>
      </c>
      <c r="L58" s="16">
        <f t="shared" si="37"/>
        <v>399157.86</v>
      </c>
      <c r="M58" s="16">
        <f t="shared" si="37"/>
        <v>439773.87</v>
      </c>
      <c r="N58" s="27">
        <f t="shared" si="4"/>
        <v>110.17542533172215</v>
      </c>
      <c r="O58" s="16">
        <f t="shared" si="37"/>
        <v>140126.40999999997</v>
      </c>
      <c r="P58" s="16">
        <f t="shared" si="37"/>
        <v>1424184.25</v>
      </c>
      <c r="Q58" s="27">
        <f t="shared" si="5"/>
        <v>1016.3567667222761</v>
      </c>
      <c r="R58" s="18">
        <f t="shared" si="37"/>
        <v>539284.2699999999</v>
      </c>
      <c r="S58" s="18">
        <f t="shared" si="37"/>
        <v>1863958.12</v>
      </c>
      <c r="T58" s="27">
        <f t="shared" si="7"/>
        <v>345.63554394048992</v>
      </c>
    </row>
    <row r="59" spans="1:20" ht="18.75">
      <c r="A59" s="19">
        <v>42</v>
      </c>
      <c r="B59" s="9" t="str">
        <f>'Activity wise'!B59</f>
        <v>Chd State Coop Bank</v>
      </c>
      <c r="C59" s="10">
        <f>SUM('Activity wise'!BX59)</f>
        <v>2370.36</v>
      </c>
      <c r="D59" s="11">
        <f>'Activity wise'!BZ59</f>
        <v>0</v>
      </c>
      <c r="E59" s="12">
        <f t="shared" si="0"/>
        <v>0</v>
      </c>
      <c r="F59" s="11">
        <f>'Activity wise'!DT59</f>
        <v>12130.45</v>
      </c>
      <c r="G59" s="11">
        <f>'Activity wise'!DV59</f>
        <v>0</v>
      </c>
      <c r="H59" s="12">
        <f t="shared" si="1"/>
        <v>0</v>
      </c>
      <c r="I59" s="11">
        <f>'Activity wise'!DX59+'Activity wise'!EB59+'Activity wise'!EF59+'Activity wise'!EJ59+'Activity wise'!EN59+'Activity wise'!ER59</f>
        <v>3519.0449999999996</v>
      </c>
      <c r="J59" s="11">
        <f>SUM('Activity wise'!DZ59+'Activity wise'!ED59+'Activity wise'!EH59+'Activity wise'!EL59+'Activity wise'!EP59+'Activity wise'!ET59)</f>
        <v>126.28999999999999</v>
      </c>
      <c r="K59" s="12">
        <f t="shared" si="2"/>
        <v>3.5887577453542083</v>
      </c>
      <c r="L59" s="14">
        <f t="shared" ref="L59:M62" si="38">C59+F59+I59</f>
        <v>18019.855</v>
      </c>
      <c r="M59" s="14">
        <f t="shared" si="38"/>
        <v>126.28999999999999</v>
      </c>
      <c r="N59" s="12">
        <f t="shared" si="4"/>
        <v>0.70083804780893078</v>
      </c>
      <c r="O59" s="13">
        <f>'Activity wise'!EZ59</f>
        <v>6468.12</v>
      </c>
      <c r="P59" s="13">
        <f>'Activity wise'!FB59</f>
        <v>455.39</v>
      </c>
      <c r="Q59" s="12">
        <f t="shared" si="5"/>
        <v>7.0405310971348705</v>
      </c>
      <c r="R59" s="14">
        <f t="shared" ref="R59:S62" si="39">L59+O59</f>
        <v>24487.974999999999</v>
      </c>
      <c r="S59" s="14">
        <f t="shared" si="39"/>
        <v>581.67999999999995</v>
      </c>
      <c r="T59" s="12">
        <f t="shared" si="7"/>
        <v>2.375369951986638</v>
      </c>
    </row>
    <row r="60" spans="1:20" ht="18.75">
      <c r="A60" s="8">
        <v>43</v>
      </c>
      <c r="B60" s="9" t="str">
        <f>'Activity wise'!B60</f>
        <v>Harco Bank</v>
      </c>
      <c r="C60" s="10">
        <f>SUM('Activity wise'!BX60)</f>
        <v>0</v>
      </c>
      <c r="D60" s="11">
        <f>'Activity wise'!BZ60</f>
        <v>0</v>
      </c>
      <c r="E60" s="12" t="e">
        <f t="shared" si="0"/>
        <v>#DIV/0!</v>
      </c>
      <c r="F60" s="11">
        <f>'Activity wise'!DT60</f>
        <v>6064.8050000000003</v>
      </c>
      <c r="G60" s="11">
        <f>'Activity wise'!DV60</f>
        <v>0</v>
      </c>
      <c r="H60" s="12">
        <f t="shared" si="1"/>
        <v>0</v>
      </c>
      <c r="I60" s="11">
        <f>'Activity wise'!DX60+'Activity wise'!EB60+'Activity wise'!EF60+'Activity wise'!EJ60+'Activity wise'!EN60+'Activity wise'!ER60</f>
        <v>1759.5449999999998</v>
      </c>
      <c r="J60" s="11">
        <f>SUM('Activity wise'!DZ60+'Activity wise'!ED60+'Activity wise'!EH60+'Activity wise'!EL60+'Activity wise'!EP60+'Activity wise'!ET60)</f>
        <v>628.02</v>
      </c>
      <c r="K60" s="12">
        <f t="shared" si="2"/>
        <v>35.69218178563208</v>
      </c>
      <c r="L60" s="14">
        <f t="shared" si="38"/>
        <v>7824.35</v>
      </c>
      <c r="M60" s="14">
        <f t="shared" si="38"/>
        <v>628.02</v>
      </c>
      <c r="N60" s="12">
        <f t="shared" si="4"/>
        <v>8.0264814329624823</v>
      </c>
      <c r="O60" s="13">
        <f>'Activity wise'!EZ60</f>
        <v>3234.06</v>
      </c>
      <c r="P60" s="13">
        <f>'Activity wise'!FB60</f>
        <v>0</v>
      </c>
      <c r="Q60" s="12">
        <f t="shared" si="5"/>
        <v>0</v>
      </c>
      <c r="R60" s="14">
        <f t="shared" si="39"/>
        <v>11058.41</v>
      </c>
      <c r="S60" s="14">
        <f t="shared" si="39"/>
        <v>628.02</v>
      </c>
      <c r="T60" s="12">
        <f t="shared" si="7"/>
        <v>5.6791166180309824</v>
      </c>
    </row>
    <row r="61" spans="1:20" ht="18.75">
      <c r="A61" s="8">
        <v>44</v>
      </c>
      <c r="B61" s="9" t="str">
        <f>'Activity wise'!B61</f>
        <v>Ropar Cent Coop Bank</v>
      </c>
      <c r="C61" s="10">
        <f>SUM('Activity wise'!BX61)</f>
        <v>0</v>
      </c>
      <c r="D61" s="11">
        <f>'Activity wise'!BZ61</f>
        <v>0</v>
      </c>
      <c r="E61" s="12" t="e">
        <f t="shared" si="0"/>
        <v>#DIV/0!</v>
      </c>
      <c r="F61" s="11">
        <f>'Activity wise'!DT61</f>
        <v>673.88499999999999</v>
      </c>
      <c r="G61" s="11">
        <f>'Activity wise'!DV61</f>
        <v>0</v>
      </c>
      <c r="H61" s="12">
        <f t="shared" si="1"/>
        <v>0</v>
      </c>
      <c r="I61" s="11">
        <f>'Activity wise'!DX61+'Activity wise'!EB61+'Activity wise'!EF61+'Activity wise'!EJ61+'Activity wise'!EN61+'Activity wise'!ER61</f>
        <v>195.505</v>
      </c>
      <c r="J61" s="11">
        <f>SUM('Activity wise'!DZ61+'Activity wise'!ED61+'Activity wise'!EH61+'Activity wise'!EL61+'Activity wise'!EP61+'Activity wise'!ET61)</f>
        <v>0</v>
      </c>
      <c r="K61" s="12">
        <f t="shared" si="2"/>
        <v>0</v>
      </c>
      <c r="L61" s="14">
        <f t="shared" si="38"/>
        <v>869.39</v>
      </c>
      <c r="M61" s="14">
        <f t="shared" si="38"/>
        <v>0</v>
      </c>
      <c r="N61" s="12">
        <f t="shared" si="4"/>
        <v>0</v>
      </c>
      <c r="O61" s="13">
        <f>'Activity wise'!EZ61</f>
        <v>359.34</v>
      </c>
      <c r="P61" s="13">
        <f>'Activity wise'!FB61</f>
        <v>0</v>
      </c>
      <c r="Q61" s="12">
        <f t="shared" si="5"/>
        <v>0</v>
      </c>
      <c r="R61" s="14">
        <f t="shared" si="39"/>
        <v>1228.73</v>
      </c>
      <c r="S61" s="14">
        <f t="shared" si="39"/>
        <v>0</v>
      </c>
      <c r="T61" s="12">
        <f t="shared" si="7"/>
        <v>0</v>
      </c>
    </row>
    <row r="62" spans="1:20" ht="18.75">
      <c r="A62" s="28">
        <v>45</v>
      </c>
      <c r="B62" s="9" t="str">
        <f>'Activity wise'!B62</f>
        <v>Punjab State Coop Bank</v>
      </c>
      <c r="C62" s="10">
        <f>SUM('Activity wise'!BX62)</f>
        <v>0</v>
      </c>
      <c r="D62" s="11">
        <f>'Activity wise'!BZ62</f>
        <v>0</v>
      </c>
      <c r="E62" s="12" t="e">
        <f t="shared" si="0"/>
        <v>#DIV/0!</v>
      </c>
      <c r="F62" s="11">
        <f>'Activity wise'!DT62</f>
        <v>12130.45</v>
      </c>
      <c r="G62" s="11">
        <f>'Activity wise'!DV62</f>
        <v>0</v>
      </c>
      <c r="H62" s="12">
        <f t="shared" si="1"/>
        <v>0</v>
      </c>
      <c r="I62" s="11">
        <f>'Activity wise'!DX62+'Activity wise'!EB62+'Activity wise'!EF62+'Activity wise'!EJ62+'Activity wise'!EN62+'Activity wise'!ER62</f>
        <v>3519.0949999999998</v>
      </c>
      <c r="J62" s="11">
        <f>SUM('Activity wise'!DZ62+'Activity wise'!ED62+'Activity wise'!EH62+'Activity wise'!EL62+'Activity wise'!EP62+'Activity wise'!ET62)</f>
        <v>235.39</v>
      </c>
      <c r="K62" s="12">
        <f t="shared" si="2"/>
        <v>6.6889356496485597</v>
      </c>
      <c r="L62" s="14">
        <f t="shared" si="38"/>
        <v>15649.545</v>
      </c>
      <c r="M62" s="14">
        <f t="shared" si="38"/>
        <v>235.39</v>
      </c>
      <c r="N62" s="12">
        <f t="shared" si="4"/>
        <v>1.5041331872587989</v>
      </c>
      <c r="O62" s="13">
        <f>'Activity wise'!EZ62</f>
        <v>6468.12</v>
      </c>
      <c r="P62" s="13">
        <f>'Activity wise'!FB62</f>
        <v>1579.74</v>
      </c>
      <c r="Q62" s="12">
        <f t="shared" si="5"/>
        <v>24.423480083857445</v>
      </c>
      <c r="R62" s="14">
        <f t="shared" si="39"/>
        <v>22117.665000000001</v>
      </c>
      <c r="S62" s="14">
        <f t="shared" si="39"/>
        <v>1815.13</v>
      </c>
      <c r="T62" s="15">
        <f t="shared" si="7"/>
        <v>8.2066981302049751</v>
      </c>
    </row>
    <row r="63" spans="1:20" ht="18.75">
      <c r="A63" s="223" t="s">
        <v>18</v>
      </c>
      <c r="B63" s="224"/>
      <c r="C63" s="16">
        <f t="shared" ref="C63:G63" si="40">SUM(C59:C62)</f>
        <v>2370.36</v>
      </c>
      <c r="D63" s="16">
        <f t="shared" si="40"/>
        <v>0</v>
      </c>
      <c r="E63" s="17">
        <f t="shared" si="0"/>
        <v>0</v>
      </c>
      <c r="F63" s="16">
        <f t="shared" si="40"/>
        <v>30999.59</v>
      </c>
      <c r="G63" s="16">
        <f t="shared" si="40"/>
        <v>0</v>
      </c>
      <c r="H63" s="17">
        <f t="shared" si="1"/>
        <v>0</v>
      </c>
      <c r="I63" s="16">
        <f t="shared" ref="I63:S63" si="41">SUM(I59:I62)</f>
        <v>8993.1899999999987</v>
      </c>
      <c r="J63" s="16">
        <f t="shared" si="41"/>
        <v>989.69999999999993</v>
      </c>
      <c r="K63" s="17">
        <f t="shared" si="2"/>
        <v>11.004993778625828</v>
      </c>
      <c r="L63" s="16">
        <f t="shared" si="41"/>
        <v>42363.14</v>
      </c>
      <c r="M63" s="16">
        <f t="shared" si="41"/>
        <v>989.69999999999993</v>
      </c>
      <c r="N63" s="17">
        <f t="shared" si="4"/>
        <v>2.3362290897228108</v>
      </c>
      <c r="O63" s="16">
        <f t="shared" si="41"/>
        <v>16529.64</v>
      </c>
      <c r="P63" s="16">
        <f t="shared" si="41"/>
        <v>2035.13</v>
      </c>
      <c r="Q63" s="17">
        <f t="shared" si="5"/>
        <v>12.312004375170908</v>
      </c>
      <c r="R63" s="18">
        <f t="shared" si="41"/>
        <v>58892.78</v>
      </c>
      <c r="S63" s="29">
        <f t="shared" si="41"/>
        <v>3024.83</v>
      </c>
      <c r="T63" s="17">
        <f t="shared" si="7"/>
        <v>5.1361643990995161</v>
      </c>
    </row>
    <row r="64" spans="1:20" ht="18.75">
      <c r="A64" s="215" t="s">
        <v>9</v>
      </c>
      <c r="B64" s="216"/>
      <c r="C64" s="16">
        <f t="shared" ref="C64:G64" si="42">C58+C63</f>
        <v>63023.85500000001</v>
      </c>
      <c r="D64" s="16">
        <f t="shared" si="42"/>
        <v>64964.95</v>
      </c>
      <c r="E64" s="17">
        <f t="shared" si="0"/>
        <v>103.0799369540311</v>
      </c>
      <c r="F64" s="16">
        <f t="shared" si="42"/>
        <v>288480.12</v>
      </c>
      <c r="G64" s="16">
        <f t="shared" si="42"/>
        <v>328057.86</v>
      </c>
      <c r="H64" s="17">
        <f t="shared" si="1"/>
        <v>113.71939945116496</v>
      </c>
      <c r="I64" s="16">
        <f t="shared" ref="I64:S64" si="43">I58+I63</f>
        <v>90017.024999999994</v>
      </c>
      <c r="J64" s="16">
        <f t="shared" si="43"/>
        <v>47740.76</v>
      </c>
      <c r="K64" s="17">
        <f t="shared" si="2"/>
        <v>53.035256386222493</v>
      </c>
      <c r="L64" s="16">
        <f t="shared" si="43"/>
        <v>441521</v>
      </c>
      <c r="M64" s="16">
        <f t="shared" si="43"/>
        <v>440763.57</v>
      </c>
      <c r="N64" s="17">
        <f t="shared" si="4"/>
        <v>99.828449835908145</v>
      </c>
      <c r="O64" s="16">
        <f t="shared" si="43"/>
        <v>156656.04999999999</v>
      </c>
      <c r="P64" s="16">
        <f t="shared" si="43"/>
        <v>1426219.38</v>
      </c>
      <c r="Q64" s="17">
        <f t="shared" si="5"/>
        <v>910.41449085432703</v>
      </c>
      <c r="R64" s="18">
        <f t="shared" si="43"/>
        <v>598177.04999999993</v>
      </c>
      <c r="S64" s="18">
        <f t="shared" si="43"/>
        <v>1866982.9500000002</v>
      </c>
      <c r="T64" s="17">
        <f t="shared" si="7"/>
        <v>312.112099586569</v>
      </c>
    </row>
  </sheetData>
  <mergeCells count="16">
    <mergeCell ref="C3:S3"/>
    <mergeCell ref="A8:A11"/>
    <mergeCell ref="B8:B11"/>
    <mergeCell ref="C8:E10"/>
    <mergeCell ref="F8:H10"/>
    <mergeCell ref="I8:K10"/>
    <mergeCell ref="L8:N10"/>
    <mergeCell ref="O8:Q10"/>
    <mergeCell ref="R8:T10"/>
    <mergeCell ref="A64:B64"/>
    <mergeCell ref="A30:B30"/>
    <mergeCell ref="A52:B52"/>
    <mergeCell ref="A53:B53"/>
    <mergeCell ref="A57:B57"/>
    <mergeCell ref="A58:B58"/>
    <mergeCell ref="A63:B63"/>
  </mergeCells>
  <pageMargins left="0.7" right="0.7" top="0.75" bottom="0.75" header="0.3" footer="0.3"/>
  <pageSetup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70"/>
  <sheetViews>
    <sheetView topLeftCell="A7" workbookViewId="0">
      <pane xSplit="2" ySplit="5" topLeftCell="BO12" activePane="bottomRight" state="frozen"/>
      <selection activeCell="A7" sqref="A7"/>
      <selection pane="topRight" activeCell="C7" sqref="C7"/>
      <selection pane="bottomLeft" activeCell="A12" sqref="A12"/>
      <selection pane="bottomRight" activeCell="DO6" sqref="DO6:DR8"/>
    </sheetView>
  </sheetViews>
  <sheetFormatPr defaultRowHeight="15"/>
  <cols>
    <col min="1" max="1" width="5.5703125" bestFit="1" customWidth="1"/>
    <col min="2" max="2" width="24.85546875" bestFit="1" customWidth="1"/>
    <col min="3" max="3" width="5.5703125" bestFit="1" customWidth="1"/>
    <col min="4" max="4" width="8.42578125" style="83" bestFit="1" customWidth="1"/>
    <col min="5" max="5" width="5.5703125" bestFit="1" customWidth="1"/>
    <col min="6" max="6" width="9" style="83" bestFit="1" customWidth="1"/>
    <col min="7" max="7" width="4.42578125" bestFit="1" customWidth="1"/>
    <col min="8" max="8" width="6.7109375" style="83" bestFit="1" customWidth="1"/>
    <col min="9" max="9" width="4" bestFit="1" customWidth="1"/>
    <col min="10" max="10" width="5.28515625" style="83" bestFit="1" customWidth="1"/>
    <col min="11" max="11" width="6.7109375" bestFit="1" customWidth="1"/>
    <col min="12" max="12" width="8.42578125" style="83" bestFit="1" customWidth="1"/>
    <col min="13" max="13" width="4.42578125" bestFit="1" customWidth="1"/>
    <col min="14" max="14" width="9" style="83" bestFit="1" customWidth="1"/>
    <col min="15" max="15" width="4.42578125" bestFit="1" customWidth="1"/>
    <col min="16" max="16" width="7.85546875" style="83" bestFit="1" customWidth="1"/>
    <col min="17" max="17" width="4" bestFit="1" customWidth="1"/>
    <col min="18" max="18" width="5.5703125" style="83" bestFit="1" customWidth="1"/>
    <col min="19" max="19" width="4" bestFit="1" customWidth="1"/>
    <col min="20" max="20" width="6.140625" style="83" bestFit="1" customWidth="1"/>
    <col min="21" max="21" width="4" bestFit="1" customWidth="1"/>
    <col min="22" max="22" width="7.85546875" style="83" bestFit="1" customWidth="1"/>
    <col min="23" max="23" width="4.42578125" bestFit="1" customWidth="1"/>
    <col min="24" max="24" width="9" style="83" bestFit="1" customWidth="1"/>
    <col min="25" max="25" width="4.42578125" bestFit="1" customWidth="1"/>
    <col min="26" max="26" width="7.85546875" style="83" bestFit="1" customWidth="1"/>
    <col min="27" max="27" width="4.42578125" bestFit="1" customWidth="1"/>
    <col min="28" max="28" width="8.42578125" style="83" bestFit="1" customWidth="1"/>
    <col min="29" max="29" width="4" bestFit="1" customWidth="1"/>
    <col min="30" max="30" width="9" style="83" bestFit="1" customWidth="1"/>
    <col min="31" max="31" width="4" bestFit="1" customWidth="1"/>
    <col min="32" max="32" width="24.42578125" style="83" bestFit="1" customWidth="1"/>
    <col min="33" max="33" width="4" bestFit="1" customWidth="1"/>
    <col min="34" max="34" width="5.28515625" style="83" bestFit="1" customWidth="1"/>
    <col min="35" max="35" width="17.140625" bestFit="1" customWidth="1"/>
    <col min="36" max="36" width="7.85546875" style="83" bestFit="1" customWidth="1"/>
    <col min="37" max="37" width="4" bestFit="1" customWidth="1"/>
    <col min="38" max="38" width="5.28515625" style="83" bestFit="1" customWidth="1"/>
    <col min="39" max="39" width="5.5703125" bestFit="1" customWidth="1"/>
    <col min="40" max="40" width="8.42578125" style="83" bestFit="1" customWidth="1"/>
    <col min="41" max="41" width="4.42578125" bestFit="1" customWidth="1"/>
    <col min="42" max="42" width="9" style="83" bestFit="1" customWidth="1"/>
    <col min="43" max="43" width="7" bestFit="1" customWidth="1"/>
    <col min="44" max="44" width="9.5703125" style="83" bestFit="1" customWidth="1"/>
    <col min="45" max="45" width="6.7109375" bestFit="1" customWidth="1"/>
    <col min="46" max="46" width="9.5703125" style="83" bestFit="1" customWidth="1"/>
    <col min="47" max="47" width="4.42578125" bestFit="1" customWidth="1"/>
    <col min="48" max="48" width="9.5703125" style="83" bestFit="1" customWidth="1"/>
    <col min="49" max="49" width="4" bestFit="1" customWidth="1"/>
    <col min="50" max="50" width="9" style="83" bestFit="1" customWidth="1"/>
    <col min="51" max="51" width="4" bestFit="1" customWidth="1"/>
    <col min="52" max="52" width="13.7109375" style="83" bestFit="1" customWidth="1"/>
    <col min="53" max="53" width="4" bestFit="1" customWidth="1"/>
    <col min="54" max="54" width="7.85546875" style="83" bestFit="1" customWidth="1"/>
    <col min="55" max="55" width="4" bestFit="1" customWidth="1"/>
    <col min="56" max="56" width="13.7109375" style="83" bestFit="1" customWidth="1"/>
    <col min="57" max="57" width="4.42578125" bestFit="1" customWidth="1"/>
    <col min="58" max="58" width="9" style="83" bestFit="1" customWidth="1"/>
    <col min="59" max="59" width="4.42578125" bestFit="1" customWidth="1"/>
    <col min="60" max="60" width="9.5703125" style="83" bestFit="1" customWidth="1"/>
    <col min="61" max="61" width="4.42578125" bestFit="1" customWidth="1"/>
    <col min="62" max="62" width="8.42578125" style="83" bestFit="1" customWidth="1"/>
    <col min="63" max="63" width="4.42578125" bestFit="1" customWidth="1"/>
    <col min="64" max="64" width="9.5703125" style="83" bestFit="1" customWidth="1"/>
    <col min="65" max="65" width="4" bestFit="1" customWidth="1"/>
    <col min="66" max="66" width="10.140625" style="83" bestFit="1" customWidth="1"/>
    <col min="67" max="67" width="13.7109375" bestFit="1" customWidth="1"/>
    <col min="68" max="68" width="13.7109375" style="83" bestFit="1" customWidth="1"/>
    <col min="69" max="69" width="4.42578125" bestFit="1" customWidth="1"/>
    <col min="70" max="70" width="9.5703125" style="83" bestFit="1" customWidth="1"/>
    <col min="71" max="71" width="4.42578125" bestFit="1" customWidth="1"/>
    <col min="72" max="72" width="9.5703125" style="83" bestFit="1" customWidth="1"/>
    <col min="73" max="73" width="4.42578125" bestFit="1" customWidth="1"/>
    <col min="74" max="74" width="9.5703125" style="83" bestFit="1" customWidth="1"/>
    <col min="75" max="75" width="5.5703125" bestFit="1" customWidth="1"/>
    <col min="76" max="76" width="10.7109375" style="83" bestFit="1" customWidth="1"/>
    <col min="77" max="77" width="6.7109375" bestFit="1" customWidth="1"/>
    <col min="78" max="78" width="9.5703125" style="83" bestFit="1" customWidth="1"/>
    <col min="79" max="79" width="5.5703125" bestFit="1" customWidth="1"/>
    <col min="80" max="80" width="9.5703125" style="83" bestFit="1" customWidth="1"/>
    <col min="81" max="81" width="5.5703125" bestFit="1" customWidth="1"/>
    <col min="82" max="82" width="11.28515625" style="83" bestFit="1" customWidth="1"/>
    <col min="83" max="83" width="5.5703125" bestFit="1" customWidth="1"/>
    <col min="84" max="84" width="9.5703125" style="83" bestFit="1" customWidth="1"/>
    <col min="85" max="85" width="5.5703125" bestFit="1" customWidth="1"/>
    <col min="86" max="86" width="10.140625" style="83" bestFit="1" customWidth="1"/>
    <col min="87" max="87" width="4.42578125" bestFit="1" customWidth="1"/>
    <col min="88" max="88" width="10.7109375" style="83" bestFit="1" customWidth="1"/>
    <col min="89" max="89" width="4.42578125" bestFit="1" customWidth="1"/>
    <col min="90" max="90" width="11.28515625" style="83" bestFit="1" customWidth="1"/>
    <col min="91" max="91" width="4.42578125" bestFit="1" customWidth="1"/>
    <col min="92" max="92" width="9.5703125" style="83" bestFit="1" customWidth="1"/>
    <col min="93" max="93" width="5.5703125" bestFit="1" customWidth="1"/>
    <col min="94" max="94" width="11.28515625" style="83" bestFit="1" customWidth="1"/>
    <col min="95" max="95" width="13.7109375" bestFit="1" customWidth="1"/>
    <col min="96" max="96" width="13.7109375" style="83" bestFit="1" customWidth="1"/>
    <col min="97" max="97" width="4.42578125" bestFit="1" customWidth="1"/>
    <col min="98" max="98" width="10.140625" style="83" bestFit="1" customWidth="1"/>
    <col min="99" max="99" width="4" bestFit="1" customWidth="1"/>
    <col min="100" max="100" width="13.7109375" style="83" bestFit="1" customWidth="1"/>
    <col min="101" max="101" width="4.42578125" bestFit="1" customWidth="1"/>
    <col min="102" max="102" width="10.140625" style="83" bestFit="1" customWidth="1"/>
    <col min="103" max="103" width="8.140625" bestFit="1" customWidth="1"/>
    <col min="104" max="104" width="10.7109375" style="83" bestFit="1" customWidth="1"/>
    <col min="105" max="105" width="6.7109375" bestFit="1" customWidth="1"/>
    <col min="106" max="106" width="10.7109375" style="83" bestFit="1" customWidth="1"/>
    <col min="107" max="107" width="5.5703125" bestFit="1" customWidth="1"/>
    <col min="108" max="108" width="9.5703125" style="83" bestFit="1" customWidth="1"/>
    <col min="109" max="109" width="4.42578125" bestFit="1" customWidth="1"/>
    <col min="110" max="110" width="10.140625" style="83" bestFit="1" customWidth="1"/>
    <col min="111" max="111" width="5.5703125" bestFit="1" customWidth="1"/>
    <col min="112" max="112" width="9.5703125" style="83" bestFit="1" customWidth="1"/>
    <col min="113" max="113" width="5.5703125" bestFit="1" customWidth="1"/>
    <col min="114" max="114" width="10.140625" style="83" bestFit="1" customWidth="1"/>
    <col min="115" max="115" width="5.5703125" bestFit="1" customWidth="1"/>
    <col min="116" max="116" width="9.5703125" style="83" bestFit="1" customWidth="1"/>
    <col min="117" max="117" width="5.5703125" bestFit="1" customWidth="1"/>
    <col min="118" max="118" width="9.5703125" style="83" bestFit="1" customWidth="1"/>
    <col min="119" max="119" width="4" bestFit="1" customWidth="1"/>
    <col min="120" max="120" width="6.140625" style="83" bestFit="1" customWidth="1"/>
    <col min="121" max="121" width="4" bestFit="1" customWidth="1"/>
    <col min="122" max="122" width="9" style="83" bestFit="1" customWidth="1"/>
    <col min="123" max="123" width="5.5703125" bestFit="1" customWidth="1"/>
    <col min="124" max="124" width="10.7109375" style="83" bestFit="1" customWidth="1"/>
    <col min="125" max="125" width="6.7109375" bestFit="1" customWidth="1"/>
    <col min="126" max="126" width="12.42578125" style="83" bestFit="1" customWidth="1"/>
    <col min="127" max="127" width="4" bestFit="1" customWidth="1"/>
    <col min="128" max="128" width="9.5703125" style="83" bestFit="1" customWidth="1"/>
    <col min="129" max="129" width="4" bestFit="1" customWidth="1"/>
    <col min="130" max="130" width="10.140625" style="83" bestFit="1" customWidth="1"/>
    <col min="131" max="131" width="13.7109375" bestFit="1" customWidth="1"/>
    <col min="132" max="132" width="9.5703125" style="83" bestFit="1" customWidth="1"/>
    <col min="133" max="133" width="5.5703125" bestFit="1" customWidth="1"/>
    <col min="134" max="134" width="9" style="83" bestFit="1" customWidth="1"/>
    <col min="135" max="135" width="5.5703125" bestFit="1" customWidth="1"/>
    <col min="136" max="136" width="9.5703125" style="83" bestFit="1" customWidth="1"/>
    <col min="137" max="137" width="5.5703125" bestFit="1" customWidth="1"/>
    <col min="138" max="138" width="10.140625" style="83" bestFit="1" customWidth="1"/>
    <col min="139" max="139" width="4.42578125" bestFit="1" customWidth="1"/>
    <col min="140" max="140" width="13.7109375" style="83" bestFit="1" customWidth="1"/>
    <col min="141" max="141" width="4" bestFit="1" customWidth="1"/>
    <col min="142" max="142" width="6.7109375" style="83" bestFit="1" customWidth="1"/>
    <col min="143" max="143" width="13.7109375" bestFit="1" customWidth="1"/>
    <col min="144" max="144" width="8.42578125" style="83" bestFit="1" customWidth="1"/>
    <col min="145" max="145" width="5.5703125" bestFit="1" customWidth="1"/>
    <col min="146" max="146" width="10.140625" style="83" bestFit="1" customWidth="1"/>
    <col min="147" max="147" width="4.42578125" bestFit="1" customWidth="1"/>
    <col min="148" max="148" width="9.5703125" style="83" bestFit="1" customWidth="1"/>
    <col min="149" max="149" width="4" bestFit="1" customWidth="1"/>
    <col min="150" max="150" width="6.7109375" style="83" bestFit="1" customWidth="1"/>
    <col min="151" max="151" width="8.42578125" bestFit="1" customWidth="1"/>
    <col min="152" max="152" width="13.5703125" style="83" bestFit="1" customWidth="1"/>
    <col min="153" max="153" width="8.42578125" bestFit="1" customWidth="1"/>
    <col min="154" max="154" width="13.5703125" style="83" bestFit="1" customWidth="1"/>
    <col min="155" max="155" width="13.7109375" bestFit="1" customWidth="1"/>
    <col min="156" max="156" width="10.7109375" style="83" bestFit="1" customWidth="1"/>
    <col min="157" max="157" width="6.7109375" bestFit="1" customWidth="1"/>
    <col min="158" max="158" width="13.7109375" style="83" bestFit="1" customWidth="1"/>
    <col min="159" max="159" width="9.85546875" bestFit="1" customWidth="1"/>
    <col min="160" max="160" width="13.5703125" style="83" bestFit="1" customWidth="1"/>
    <col min="161" max="161" width="9.85546875" bestFit="1" customWidth="1"/>
    <col min="162" max="162" width="17.140625" style="83" bestFit="1" customWidth="1"/>
  </cols>
  <sheetData>
    <row r="1" spans="1:162" ht="15.75">
      <c r="A1" s="1"/>
      <c r="B1" s="1"/>
      <c r="C1" s="30"/>
      <c r="D1" s="79"/>
      <c r="E1" s="30"/>
      <c r="F1" s="79"/>
      <c r="G1" s="30"/>
      <c r="H1" s="79"/>
      <c r="I1" s="30"/>
      <c r="J1" s="79"/>
      <c r="K1" s="30"/>
      <c r="L1" s="79"/>
      <c r="M1" s="30"/>
      <c r="N1" s="79"/>
      <c r="O1" s="30"/>
      <c r="P1" s="79"/>
      <c r="Q1" s="30"/>
      <c r="R1" s="79"/>
      <c r="S1" s="30"/>
      <c r="T1" s="79"/>
      <c r="U1" s="30"/>
      <c r="V1" s="79"/>
      <c r="W1" s="30"/>
      <c r="X1" s="79"/>
      <c r="Y1" s="30"/>
      <c r="Z1" s="79"/>
      <c r="AA1" s="30"/>
      <c r="AB1" s="79"/>
      <c r="AC1" s="30"/>
      <c r="AD1" s="79"/>
      <c r="AE1" s="30"/>
      <c r="AF1" s="86"/>
      <c r="AG1" s="31"/>
      <c r="AH1" s="86"/>
      <c r="AI1" s="32" t="s">
        <v>19</v>
      </c>
      <c r="AM1" s="30"/>
      <c r="AN1" s="79"/>
      <c r="AO1" s="30"/>
      <c r="AP1" s="79"/>
      <c r="AQ1" s="30"/>
      <c r="AR1" s="79"/>
      <c r="AS1" s="30"/>
      <c r="AT1" s="79"/>
      <c r="AU1" s="2"/>
      <c r="AV1" s="80"/>
      <c r="AW1" s="2"/>
      <c r="AX1" s="80"/>
      <c r="AY1" s="2"/>
      <c r="AZ1" s="80"/>
      <c r="BA1" s="2"/>
      <c r="BB1" s="80"/>
      <c r="BC1" s="2"/>
      <c r="BD1" s="80"/>
      <c r="BE1" s="2"/>
      <c r="BF1" s="80"/>
      <c r="BG1" s="2"/>
      <c r="BH1" s="80"/>
      <c r="BI1" s="2"/>
      <c r="BJ1" s="80"/>
      <c r="BK1" s="2"/>
      <c r="BL1" s="80"/>
      <c r="BM1" s="2"/>
      <c r="BN1" s="80"/>
      <c r="BO1" s="2"/>
      <c r="BP1" s="80"/>
      <c r="BQ1" s="2"/>
      <c r="BR1" s="80"/>
      <c r="BS1" s="2"/>
      <c r="BT1" s="80"/>
      <c r="BU1" s="2"/>
      <c r="BV1" s="80"/>
      <c r="BW1" s="2"/>
      <c r="BX1" s="80"/>
      <c r="BY1" s="2"/>
      <c r="BZ1" s="80"/>
      <c r="CA1" s="2"/>
      <c r="CB1" s="80"/>
      <c r="CC1" s="2"/>
      <c r="CD1" s="80"/>
      <c r="CE1" s="2"/>
      <c r="CF1" s="80"/>
      <c r="CG1" s="2"/>
      <c r="CH1" s="80"/>
      <c r="CI1" s="2"/>
      <c r="CJ1" s="80"/>
      <c r="CK1" s="2"/>
      <c r="CL1" s="80"/>
      <c r="CM1" s="2"/>
      <c r="CN1" s="80"/>
      <c r="CO1" s="2"/>
      <c r="CP1" s="80"/>
      <c r="CQ1" s="2"/>
      <c r="CR1" s="80"/>
      <c r="CS1" s="2"/>
      <c r="CT1" s="80"/>
      <c r="CU1" s="33"/>
      <c r="CV1" s="103"/>
      <c r="CW1" s="33"/>
      <c r="CX1" s="103"/>
      <c r="CY1" s="3"/>
      <c r="CZ1" s="104"/>
      <c r="DA1" s="3"/>
      <c r="DB1" s="104"/>
      <c r="DC1" s="2"/>
      <c r="DD1" s="80"/>
      <c r="DE1" s="2"/>
      <c r="DF1" s="80"/>
      <c r="DG1" s="2"/>
      <c r="DH1" s="80"/>
      <c r="DI1" s="2"/>
      <c r="DJ1" s="80"/>
      <c r="DK1" s="33"/>
      <c r="DL1" s="103"/>
      <c r="DM1" s="33"/>
      <c r="DN1" s="103"/>
      <c r="DO1" s="33"/>
      <c r="DP1" s="104"/>
      <c r="DQ1" s="3"/>
      <c r="DR1" s="104"/>
      <c r="DS1" s="3"/>
      <c r="DT1" s="80"/>
      <c r="DU1" s="2"/>
      <c r="DV1" s="80"/>
      <c r="DW1" s="2"/>
      <c r="DX1" s="103"/>
      <c r="DY1" s="33"/>
      <c r="DZ1" s="103"/>
      <c r="EA1" s="33"/>
      <c r="EB1" s="104"/>
      <c r="EC1" s="3"/>
      <c r="ED1" s="104"/>
    </row>
    <row r="2" spans="1:162" ht="15.75">
      <c r="A2" s="1"/>
      <c r="B2" s="1"/>
      <c r="C2" s="30"/>
      <c r="D2" s="79"/>
      <c r="E2" s="30"/>
      <c r="F2" s="79"/>
      <c r="G2" s="30"/>
      <c r="H2" s="79"/>
      <c r="I2" s="30"/>
      <c r="J2" s="79"/>
      <c r="K2" s="30"/>
      <c r="L2" s="79"/>
      <c r="M2" s="30"/>
      <c r="N2" s="79"/>
      <c r="O2" s="30"/>
      <c r="P2" s="79"/>
      <c r="Q2" s="30"/>
      <c r="R2" s="79"/>
      <c r="S2" s="30"/>
      <c r="T2" s="79"/>
      <c r="U2" s="30"/>
      <c r="V2" s="79"/>
      <c r="W2" s="30"/>
      <c r="X2" s="79"/>
      <c r="Y2" s="30"/>
      <c r="Z2" s="79"/>
      <c r="AA2" s="30"/>
      <c r="AB2" s="79"/>
      <c r="AC2" s="30"/>
      <c r="AD2" s="79"/>
      <c r="AE2" s="30"/>
      <c r="AF2" s="86"/>
      <c r="AG2" s="31"/>
      <c r="AH2" s="86"/>
      <c r="AI2" s="31"/>
      <c r="AJ2" s="88"/>
      <c r="AK2" s="32"/>
      <c r="AL2" s="88"/>
      <c r="AM2" s="30"/>
      <c r="AN2" s="79"/>
      <c r="AO2" s="30"/>
      <c r="AP2" s="79"/>
      <c r="AQ2" s="30"/>
      <c r="AR2" s="79"/>
      <c r="AS2" s="30"/>
      <c r="AT2" s="79"/>
      <c r="AU2" s="2"/>
      <c r="AV2" s="80"/>
      <c r="AW2" s="2"/>
      <c r="AX2" s="80"/>
      <c r="AY2" s="2"/>
      <c r="AZ2" s="80"/>
      <c r="BA2" s="2"/>
      <c r="BB2" s="80"/>
      <c r="BC2" s="2"/>
      <c r="BD2" s="80"/>
      <c r="BE2" s="2"/>
      <c r="BF2" s="80"/>
      <c r="BG2" s="2"/>
      <c r="BH2" s="80"/>
      <c r="BI2" s="2"/>
      <c r="BJ2" s="80"/>
      <c r="BK2" s="2"/>
      <c r="BL2" s="80"/>
      <c r="BM2" s="2"/>
      <c r="BN2" s="80"/>
      <c r="BO2" s="2"/>
      <c r="BP2" s="80"/>
      <c r="BQ2" s="2"/>
      <c r="BR2" s="80"/>
      <c r="BS2" s="2"/>
      <c r="BT2" s="80"/>
      <c r="BU2" s="2"/>
      <c r="BV2" s="80"/>
      <c r="BW2" s="2"/>
      <c r="BX2" s="80"/>
      <c r="BY2" s="2"/>
      <c r="BZ2" s="80"/>
      <c r="CA2" s="2"/>
      <c r="CB2" s="80"/>
      <c r="CC2" s="2"/>
      <c r="CD2" s="80"/>
      <c r="CE2" s="2"/>
      <c r="CF2" s="80"/>
      <c r="CG2" s="2"/>
      <c r="CH2" s="80"/>
      <c r="CI2" s="2"/>
      <c r="CJ2" s="80"/>
      <c r="CK2" s="2"/>
      <c r="CL2" s="80"/>
      <c r="CM2" s="2"/>
      <c r="CN2" s="80"/>
      <c r="CO2" s="2"/>
      <c r="CP2" s="80"/>
      <c r="CQ2" s="2"/>
      <c r="CR2" s="80"/>
      <c r="CS2" s="2"/>
      <c r="CT2" s="80"/>
      <c r="CU2" s="33"/>
      <c r="CV2" s="103"/>
      <c r="CW2" s="33"/>
      <c r="CX2" s="103"/>
      <c r="CY2" s="3"/>
      <c r="CZ2" s="104"/>
      <c r="DA2" s="3"/>
      <c r="DB2" s="104"/>
      <c r="DC2" s="2"/>
      <c r="DD2" s="80"/>
      <c r="DE2" s="2"/>
      <c r="DF2" s="80"/>
      <c r="DG2" s="2"/>
      <c r="DH2" s="80"/>
      <c r="DI2" s="2"/>
      <c r="DJ2" s="80"/>
      <c r="DK2" s="33"/>
      <c r="DL2" s="103"/>
      <c r="DM2" s="33"/>
      <c r="DN2" s="103"/>
      <c r="DO2" s="33"/>
      <c r="DP2" s="104"/>
      <c r="DQ2" s="3"/>
      <c r="DR2" s="104"/>
      <c r="DS2" s="3"/>
      <c r="DT2" s="80"/>
      <c r="DU2" s="2"/>
      <c r="DV2" s="80"/>
      <c r="DW2" s="2"/>
      <c r="DX2" s="103"/>
      <c r="DY2" s="33"/>
      <c r="DZ2" s="103"/>
      <c r="EA2" s="33"/>
      <c r="EB2" s="104"/>
      <c r="EC2" s="3"/>
      <c r="ED2" s="104"/>
    </row>
    <row r="3" spans="1:162" ht="15.75">
      <c r="A3" s="1"/>
      <c r="B3" s="1"/>
      <c r="C3" s="282" t="s">
        <v>20</v>
      </c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3"/>
      <c r="AC3" s="283"/>
      <c r="AD3" s="283"/>
      <c r="AE3" s="283"/>
      <c r="AF3" s="283"/>
      <c r="AG3" s="283"/>
      <c r="AH3" s="283"/>
      <c r="AI3" s="283"/>
      <c r="AJ3" s="284"/>
      <c r="AK3" s="5"/>
      <c r="AL3" s="89"/>
      <c r="AM3" s="285"/>
      <c r="AN3" s="286"/>
      <c r="AO3" s="47"/>
      <c r="AP3" s="92"/>
      <c r="AQ3" s="47"/>
      <c r="AR3" s="92"/>
      <c r="AS3" s="47"/>
      <c r="AT3" s="92"/>
      <c r="AU3" s="34"/>
      <c r="AV3" s="96"/>
      <c r="AW3" s="34"/>
      <c r="AX3" s="96"/>
      <c r="AY3" s="34"/>
      <c r="AZ3" s="96"/>
      <c r="BA3" s="34"/>
      <c r="BB3" s="96"/>
      <c r="BC3" s="34"/>
      <c r="BD3" s="96"/>
      <c r="BE3" s="34"/>
      <c r="BF3" s="96"/>
      <c r="BG3" s="34"/>
      <c r="BH3" s="96"/>
      <c r="BI3" s="34"/>
      <c r="BJ3" s="96"/>
      <c r="BK3" s="34"/>
      <c r="BL3" s="96"/>
      <c r="BM3" s="34"/>
      <c r="BN3" s="96"/>
      <c r="BO3" s="34"/>
      <c r="BP3" s="96"/>
      <c r="BQ3" s="34"/>
      <c r="BR3" s="96"/>
      <c r="BS3" s="34"/>
      <c r="BT3" s="96"/>
      <c r="BU3" s="34"/>
      <c r="BV3" s="96"/>
      <c r="BW3" s="34"/>
      <c r="BX3" s="96"/>
      <c r="BY3" s="34"/>
      <c r="BZ3" s="96"/>
      <c r="CA3" s="34"/>
      <c r="CB3" s="96"/>
      <c r="CC3" s="34"/>
      <c r="CD3" s="96"/>
      <c r="CE3" s="34"/>
      <c r="CF3" s="96"/>
      <c r="CG3" s="34"/>
      <c r="CH3" s="96"/>
      <c r="CI3" s="34"/>
      <c r="CJ3" s="96"/>
      <c r="CK3" s="34"/>
      <c r="CL3" s="96"/>
      <c r="CM3" s="34"/>
      <c r="CN3" s="96"/>
      <c r="CO3" s="34"/>
      <c r="CP3" s="96"/>
      <c r="CQ3" s="34"/>
      <c r="CR3" s="96"/>
      <c r="CS3" s="34"/>
      <c r="CT3" s="96"/>
      <c r="CU3" s="34"/>
      <c r="CV3" s="96"/>
      <c r="CW3" s="34"/>
      <c r="CX3" s="96"/>
      <c r="CY3" s="34"/>
      <c r="CZ3" s="96"/>
      <c r="DA3" s="34"/>
      <c r="DB3" s="96"/>
      <c r="DC3" s="34"/>
      <c r="DD3" s="96"/>
      <c r="DE3" s="34"/>
      <c r="DF3" s="96"/>
      <c r="DG3" s="34"/>
      <c r="DH3" s="96"/>
      <c r="DI3" s="34"/>
      <c r="DJ3" s="96"/>
      <c r="DK3" s="34"/>
      <c r="DL3" s="96"/>
      <c r="DM3" s="34"/>
      <c r="DN3" s="96"/>
      <c r="DO3" s="34"/>
      <c r="DP3" s="96"/>
      <c r="DQ3" s="34"/>
      <c r="DR3" s="96"/>
      <c r="DS3" s="34"/>
      <c r="DT3" s="96"/>
      <c r="DU3" s="34"/>
      <c r="DV3" s="96"/>
      <c r="DW3" s="34"/>
      <c r="DX3" s="96"/>
      <c r="DY3" s="34"/>
      <c r="DZ3" s="96"/>
      <c r="EA3" s="34"/>
      <c r="EB3" s="96"/>
      <c r="EC3" s="34"/>
      <c r="ED3" s="96"/>
    </row>
    <row r="4" spans="1:162" ht="18">
      <c r="A4" s="1"/>
      <c r="B4" s="1"/>
      <c r="C4" s="35"/>
      <c r="D4" s="80"/>
      <c r="E4" s="2"/>
      <c r="F4" s="80"/>
      <c r="G4" s="2"/>
      <c r="H4" s="85"/>
      <c r="I4" s="36"/>
      <c r="J4" s="85"/>
      <c r="K4" s="2"/>
      <c r="L4" s="80"/>
      <c r="M4" s="2"/>
      <c r="N4" s="80"/>
      <c r="O4" s="2"/>
      <c r="P4" s="80"/>
      <c r="Q4" s="2"/>
      <c r="R4" s="80"/>
      <c r="S4" s="2"/>
      <c r="T4" s="80"/>
      <c r="U4" s="2"/>
      <c r="V4" s="80"/>
      <c r="W4" s="2"/>
      <c r="X4" s="80"/>
      <c r="Y4" s="2"/>
      <c r="Z4" s="80"/>
      <c r="AA4" s="2"/>
      <c r="AB4" s="80"/>
      <c r="AC4" s="2"/>
      <c r="AD4" s="80"/>
      <c r="AE4" s="2"/>
      <c r="AF4" s="87" t="s">
        <v>21</v>
      </c>
      <c r="AG4" s="37"/>
      <c r="AH4" s="87"/>
      <c r="AI4" s="2"/>
      <c r="AJ4" s="80"/>
      <c r="AK4" s="2"/>
      <c r="AL4" s="80"/>
      <c r="AM4" s="2"/>
      <c r="AN4" s="80"/>
      <c r="AO4" s="2"/>
      <c r="AP4" s="80"/>
      <c r="AQ4" s="2"/>
      <c r="AR4" s="80"/>
      <c r="AS4" s="2"/>
      <c r="AT4" s="80"/>
      <c r="AU4" s="2"/>
      <c r="AV4" s="80"/>
      <c r="AW4" s="2"/>
      <c r="AX4" s="80"/>
      <c r="AY4" s="2"/>
      <c r="AZ4" s="80"/>
      <c r="BA4" s="2"/>
      <c r="BB4" s="80"/>
      <c r="BC4" s="2"/>
      <c r="BD4" s="80"/>
      <c r="BE4" s="2"/>
      <c r="BF4" s="80"/>
      <c r="BG4" s="2"/>
      <c r="BH4" s="80"/>
      <c r="BI4" s="2"/>
      <c r="BJ4" s="80"/>
      <c r="BK4" s="2"/>
      <c r="BL4" s="80"/>
      <c r="BM4" s="2"/>
      <c r="BN4" s="80"/>
      <c r="BO4" s="2"/>
      <c r="BP4" s="80"/>
      <c r="BQ4" s="2"/>
      <c r="BR4" s="80"/>
      <c r="BS4" s="2"/>
      <c r="BT4" s="80"/>
      <c r="BU4" s="2"/>
      <c r="BV4" s="80"/>
      <c r="BW4" s="2"/>
      <c r="BX4" s="80"/>
      <c r="BY4" s="2"/>
      <c r="BZ4" s="80"/>
      <c r="CA4" s="2"/>
      <c r="CB4" s="80"/>
      <c r="CC4" s="2"/>
      <c r="CD4" s="80"/>
      <c r="CE4" s="2"/>
      <c r="CF4" s="80"/>
      <c r="CG4" s="2"/>
      <c r="CH4" s="80"/>
      <c r="CI4" s="2"/>
      <c r="CJ4" s="80"/>
      <c r="CK4" s="2"/>
      <c r="CL4" s="80"/>
      <c r="CM4" s="2"/>
      <c r="CN4" s="102"/>
      <c r="CO4" s="6"/>
      <c r="CP4" s="102"/>
      <c r="CQ4" s="6"/>
      <c r="CR4" s="102"/>
      <c r="CS4" s="6"/>
      <c r="CT4" s="102"/>
      <c r="CU4" s="2"/>
      <c r="CV4" s="80"/>
      <c r="CW4" s="2"/>
      <c r="CX4" s="80"/>
      <c r="CY4" s="2"/>
      <c r="CZ4" s="80"/>
      <c r="DA4" s="2"/>
      <c r="DB4" s="80"/>
      <c r="DC4" s="6"/>
      <c r="DD4" s="102"/>
      <c r="DE4" s="6"/>
      <c r="DF4" s="102"/>
      <c r="DG4" s="6"/>
      <c r="DH4" s="102"/>
      <c r="DI4" s="6"/>
      <c r="DJ4" s="102"/>
      <c r="DK4" s="2"/>
      <c r="DL4" s="80"/>
      <c r="DM4" s="2"/>
      <c r="DN4" s="80"/>
      <c r="DO4" s="2"/>
      <c r="DP4" s="80"/>
      <c r="DQ4" s="2"/>
      <c r="DR4" s="80"/>
      <c r="DS4" s="2"/>
      <c r="DT4" s="102"/>
      <c r="DU4" s="6"/>
      <c r="DV4" s="102"/>
      <c r="DW4" s="6"/>
      <c r="DX4" s="80"/>
      <c r="DY4" s="2"/>
      <c r="DZ4" s="80"/>
      <c r="EA4" s="2"/>
      <c r="EB4" s="80"/>
      <c r="EC4" s="2"/>
      <c r="ED4" s="80"/>
    </row>
    <row r="5" spans="1:162" ht="18">
      <c r="A5" s="287" t="s">
        <v>2</v>
      </c>
      <c r="B5" s="288" t="s">
        <v>3</v>
      </c>
      <c r="C5" s="35"/>
      <c r="D5" s="80"/>
      <c r="E5" s="2"/>
      <c r="F5" s="80"/>
      <c r="G5" s="2"/>
      <c r="H5" s="85"/>
      <c r="I5" s="36"/>
      <c r="J5" s="85"/>
      <c r="K5" s="2"/>
      <c r="L5" s="80"/>
      <c r="M5" s="2"/>
      <c r="N5" s="80"/>
      <c r="O5" s="2"/>
      <c r="P5" s="80"/>
      <c r="Q5" s="2"/>
      <c r="R5" s="80"/>
      <c r="S5" s="2"/>
      <c r="T5" s="80"/>
      <c r="U5" s="2"/>
      <c r="V5" s="80"/>
      <c r="W5" s="2"/>
      <c r="X5" s="80"/>
      <c r="Y5" s="2"/>
      <c r="Z5" s="80"/>
      <c r="AA5" s="2"/>
      <c r="AB5" s="80"/>
      <c r="AC5" s="2"/>
      <c r="AD5" s="80"/>
      <c r="AE5" s="2"/>
      <c r="AF5" s="87"/>
      <c r="AG5" s="37"/>
      <c r="AH5" s="87"/>
      <c r="AI5" s="2"/>
      <c r="AJ5" s="80"/>
      <c r="AK5" s="2"/>
      <c r="AL5" s="80"/>
      <c r="AM5" s="2"/>
      <c r="AN5" s="80"/>
      <c r="AO5" s="2"/>
      <c r="AP5" s="80"/>
      <c r="AQ5" s="2"/>
      <c r="AR5" s="80"/>
      <c r="AS5" s="2"/>
      <c r="AT5" s="80"/>
      <c r="AU5" s="2"/>
      <c r="AV5" s="80"/>
      <c r="AW5" s="2"/>
      <c r="AX5" s="80"/>
      <c r="AY5" s="2"/>
      <c r="AZ5" s="80"/>
      <c r="BA5" s="2"/>
      <c r="BB5" s="80"/>
      <c r="BC5" s="2"/>
      <c r="BD5" s="80"/>
      <c r="BE5" s="2"/>
      <c r="BF5" s="80"/>
      <c r="BG5" s="2"/>
      <c r="BH5" s="80"/>
      <c r="BI5" s="2"/>
      <c r="BJ5" s="80"/>
      <c r="BK5" s="2"/>
      <c r="BL5" s="80"/>
      <c r="BM5" s="2"/>
      <c r="BN5" s="80"/>
      <c r="BO5" s="2"/>
      <c r="BP5" s="80"/>
      <c r="BQ5" s="2"/>
      <c r="BR5" s="80"/>
      <c r="BS5" s="2"/>
      <c r="BT5" s="80"/>
      <c r="BU5" s="2"/>
      <c r="BV5" s="80"/>
      <c r="BW5" s="2"/>
      <c r="BX5" s="80"/>
      <c r="BY5" s="2"/>
      <c r="BZ5" s="80"/>
      <c r="CA5" s="38"/>
      <c r="CB5" s="99"/>
      <c r="CC5" s="38"/>
      <c r="CD5" s="99"/>
      <c r="CE5" s="4"/>
      <c r="CF5" s="101"/>
      <c r="CG5" s="4"/>
      <c r="CH5" s="101"/>
      <c r="CI5" s="4"/>
      <c r="CJ5" s="101"/>
      <c r="CK5" s="4"/>
      <c r="CL5" s="101"/>
      <c r="CM5" s="4"/>
      <c r="CN5" s="101"/>
      <c r="CO5" s="4"/>
      <c r="CP5" s="101"/>
      <c r="CQ5" s="4"/>
      <c r="CR5" s="101"/>
      <c r="CS5" s="4"/>
      <c r="CT5" s="101"/>
      <c r="CU5" s="4"/>
      <c r="CV5" s="101"/>
      <c r="CW5" s="4"/>
      <c r="CX5" s="101"/>
      <c r="CY5" s="4"/>
      <c r="CZ5" s="101"/>
      <c r="DA5" s="4"/>
      <c r="DB5" s="101"/>
      <c r="DC5" s="4"/>
      <c r="DD5" s="101"/>
      <c r="DE5" s="4"/>
      <c r="DF5" s="101"/>
      <c r="DG5" s="4"/>
      <c r="DH5" s="101"/>
      <c r="DI5" s="4"/>
      <c r="DJ5" s="101"/>
      <c r="DK5" s="4"/>
      <c r="DL5" s="101"/>
      <c r="DM5" s="4"/>
      <c r="DN5" s="101"/>
      <c r="DO5" s="4"/>
      <c r="DP5" s="101"/>
      <c r="DQ5" s="4"/>
      <c r="DR5" s="101"/>
      <c r="DS5" s="4"/>
      <c r="DT5" s="101"/>
      <c r="DU5" s="4"/>
      <c r="DV5" s="101"/>
      <c r="DW5" s="4"/>
    </row>
    <row r="6" spans="1:162" ht="18">
      <c r="A6" s="287"/>
      <c r="B6" s="288"/>
      <c r="C6" s="290" t="s">
        <v>22</v>
      </c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  <c r="AM6" s="291"/>
      <c r="AN6" s="291"/>
      <c r="AO6" s="291"/>
      <c r="AP6" s="291"/>
      <c r="AQ6" s="291"/>
      <c r="AR6" s="291"/>
      <c r="AS6" s="291"/>
      <c r="AT6" s="291"/>
      <c r="AU6" s="291"/>
      <c r="AV6" s="291"/>
      <c r="AW6" s="291"/>
      <c r="AX6" s="291"/>
      <c r="AY6" s="291"/>
      <c r="AZ6" s="291"/>
      <c r="BA6" s="291"/>
      <c r="BB6" s="291"/>
      <c r="BC6" s="291"/>
      <c r="BD6" s="291"/>
      <c r="BE6" s="291"/>
      <c r="BF6" s="291"/>
      <c r="BG6" s="291"/>
      <c r="BH6" s="291"/>
      <c r="BI6" s="291"/>
      <c r="BJ6" s="291"/>
      <c r="BK6" s="291"/>
      <c r="BL6" s="291"/>
      <c r="BM6" s="291"/>
      <c r="BN6" s="291"/>
      <c r="BO6" s="291"/>
      <c r="BP6" s="291"/>
      <c r="BQ6" s="291"/>
      <c r="BR6" s="291"/>
      <c r="BS6" s="291"/>
      <c r="BT6" s="291"/>
      <c r="BU6" s="291"/>
      <c r="BV6" s="291"/>
      <c r="BW6" s="291"/>
      <c r="BX6" s="291"/>
      <c r="BY6" s="291"/>
      <c r="BZ6" s="292"/>
      <c r="CA6" s="347" t="s">
        <v>23</v>
      </c>
      <c r="CB6" s="348"/>
      <c r="CC6" s="348"/>
      <c r="CD6" s="348"/>
      <c r="CE6" s="348"/>
      <c r="CF6" s="348"/>
      <c r="CG6" s="348"/>
      <c r="CH6" s="348"/>
      <c r="CI6" s="348"/>
      <c r="CJ6" s="348"/>
      <c r="CK6" s="348"/>
      <c r="CL6" s="348"/>
      <c r="CM6" s="348"/>
      <c r="CN6" s="348"/>
      <c r="CO6" s="348"/>
      <c r="CP6" s="348"/>
      <c r="CQ6" s="348"/>
      <c r="CR6" s="348"/>
      <c r="CS6" s="348"/>
      <c r="CT6" s="348"/>
      <c r="CU6" s="348"/>
      <c r="CV6" s="348"/>
      <c r="CW6" s="348"/>
      <c r="CX6" s="348"/>
      <c r="CY6" s="348"/>
      <c r="CZ6" s="348"/>
      <c r="DA6" s="348"/>
      <c r="DB6" s="349"/>
      <c r="DC6" s="302" t="s">
        <v>24</v>
      </c>
      <c r="DD6" s="303"/>
      <c r="DE6" s="303"/>
      <c r="DF6" s="303"/>
      <c r="DG6" s="303"/>
      <c r="DH6" s="303"/>
      <c r="DI6" s="303"/>
      <c r="DJ6" s="303"/>
      <c r="DK6" s="303"/>
      <c r="DL6" s="303"/>
      <c r="DM6" s="303"/>
      <c r="DN6" s="304"/>
      <c r="DO6" s="302" t="s">
        <v>25</v>
      </c>
      <c r="DP6" s="303"/>
      <c r="DQ6" s="303"/>
      <c r="DR6" s="304"/>
      <c r="DS6" s="311" t="s">
        <v>26</v>
      </c>
      <c r="DT6" s="312"/>
      <c r="DU6" s="312"/>
      <c r="DV6" s="313"/>
      <c r="DW6" s="320" t="s">
        <v>27</v>
      </c>
      <c r="DX6" s="321"/>
      <c r="DY6" s="321"/>
      <c r="DZ6" s="322"/>
      <c r="EA6" s="320" t="s">
        <v>28</v>
      </c>
      <c r="EB6" s="321"/>
      <c r="EC6" s="321"/>
      <c r="ED6" s="322"/>
      <c r="EE6" s="320" t="s">
        <v>29</v>
      </c>
      <c r="EF6" s="321"/>
      <c r="EG6" s="321"/>
      <c r="EH6" s="322"/>
      <c r="EI6" s="320" t="s">
        <v>30</v>
      </c>
      <c r="EJ6" s="321"/>
      <c r="EK6" s="321"/>
      <c r="EL6" s="322"/>
      <c r="EM6" s="320" t="s">
        <v>31</v>
      </c>
      <c r="EN6" s="321"/>
      <c r="EO6" s="321"/>
      <c r="EP6" s="322"/>
      <c r="EQ6" s="320" t="s">
        <v>32</v>
      </c>
      <c r="ER6" s="321"/>
      <c r="ES6" s="321"/>
      <c r="ET6" s="322"/>
      <c r="EU6" s="293" t="s">
        <v>7</v>
      </c>
      <c r="EV6" s="294"/>
      <c r="EW6" s="294"/>
      <c r="EX6" s="295"/>
      <c r="EY6" s="332" t="s">
        <v>8</v>
      </c>
      <c r="EZ6" s="333"/>
      <c r="FA6" s="333"/>
      <c r="FB6" s="334"/>
      <c r="FC6" s="293" t="s">
        <v>9</v>
      </c>
      <c r="FD6" s="294"/>
      <c r="FE6" s="294"/>
      <c r="FF6" s="295"/>
    </row>
    <row r="7" spans="1:162" ht="20.25">
      <c r="A7" s="287"/>
      <c r="B7" s="288"/>
      <c r="C7" s="350" t="s">
        <v>33</v>
      </c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1"/>
      <c r="AC7" s="351"/>
      <c r="AD7" s="351"/>
      <c r="AE7" s="351"/>
      <c r="AF7" s="351"/>
      <c r="AG7" s="351"/>
      <c r="AH7" s="351"/>
      <c r="AI7" s="351"/>
      <c r="AJ7" s="351"/>
      <c r="AK7" s="48"/>
      <c r="AL7" s="90"/>
      <c r="AM7" s="39"/>
      <c r="AN7" s="91"/>
      <c r="AO7" s="39"/>
      <c r="AP7" s="91"/>
      <c r="AQ7" s="39"/>
      <c r="AR7" s="91"/>
      <c r="AS7" s="39"/>
      <c r="AT7" s="95"/>
      <c r="AU7" s="350" t="s">
        <v>34</v>
      </c>
      <c r="AV7" s="351"/>
      <c r="AW7" s="351"/>
      <c r="AX7" s="351"/>
      <c r="AY7" s="351"/>
      <c r="AZ7" s="351"/>
      <c r="BA7" s="351"/>
      <c r="BB7" s="351"/>
      <c r="BC7" s="351"/>
      <c r="BD7" s="351"/>
      <c r="BE7" s="351"/>
      <c r="BF7" s="351"/>
      <c r="BG7" s="351"/>
      <c r="BH7" s="351"/>
      <c r="BI7" s="351"/>
      <c r="BJ7" s="352"/>
      <c r="BK7" s="353" t="s">
        <v>35</v>
      </c>
      <c r="BL7" s="354"/>
      <c r="BM7" s="354"/>
      <c r="BN7" s="354"/>
      <c r="BO7" s="354"/>
      <c r="BP7" s="354"/>
      <c r="BQ7" s="354"/>
      <c r="BR7" s="354"/>
      <c r="BS7" s="354"/>
      <c r="BT7" s="354"/>
      <c r="BU7" s="354"/>
      <c r="BV7" s="355"/>
      <c r="BW7" s="356" t="s">
        <v>4</v>
      </c>
      <c r="BX7" s="357"/>
      <c r="BY7" s="357"/>
      <c r="BZ7" s="358"/>
      <c r="CA7" s="279" t="s">
        <v>36</v>
      </c>
      <c r="CB7" s="280"/>
      <c r="CC7" s="280"/>
      <c r="CD7" s="280"/>
      <c r="CE7" s="280"/>
      <c r="CF7" s="280"/>
      <c r="CG7" s="280"/>
      <c r="CH7" s="281"/>
      <c r="CI7" s="279" t="s">
        <v>37</v>
      </c>
      <c r="CJ7" s="280"/>
      <c r="CK7" s="280"/>
      <c r="CL7" s="280"/>
      <c r="CM7" s="280"/>
      <c r="CN7" s="280"/>
      <c r="CO7" s="280"/>
      <c r="CP7" s="281"/>
      <c r="CQ7" s="279" t="s">
        <v>38</v>
      </c>
      <c r="CR7" s="280"/>
      <c r="CS7" s="280"/>
      <c r="CT7" s="280"/>
      <c r="CU7" s="280"/>
      <c r="CV7" s="280"/>
      <c r="CW7" s="280"/>
      <c r="CX7" s="281"/>
      <c r="CY7" s="362" t="s">
        <v>39</v>
      </c>
      <c r="CZ7" s="363"/>
      <c r="DA7" s="363"/>
      <c r="DB7" s="364"/>
      <c r="DC7" s="305"/>
      <c r="DD7" s="306"/>
      <c r="DE7" s="306"/>
      <c r="DF7" s="306"/>
      <c r="DG7" s="306"/>
      <c r="DH7" s="306"/>
      <c r="DI7" s="306"/>
      <c r="DJ7" s="306"/>
      <c r="DK7" s="306"/>
      <c r="DL7" s="306"/>
      <c r="DM7" s="306"/>
      <c r="DN7" s="307"/>
      <c r="DO7" s="305"/>
      <c r="DP7" s="306"/>
      <c r="DQ7" s="306"/>
      <c r="DR7" s="307"/>
      <c r="DS7" s="314"/>
      <c r="DT7" s="315"/>
      <c r="DU7" s="315"/>
      <c r="DV7" s="316"/>
      <c r="DW7" s="323"/>
      <c r="DX7" s="324"/>
      <c r="DY7" s="324"/>
      <c r="DZ7" s="325"/>
      <c r="EA7" s="323"/>
      <c r="EB7" s="324"/>
      <c r="EC7" s="324"/>
      <c r="ED7" s="325"/>
      <c r="EE7" s="323"/>
      <c r="EF7" s="324"/>
      <c r="EG7" s="324"/>
      <c r="EH7" s="325"/>
      <c r="EI7" s="323"/>
      <c r="EJ7" s="324"/>
      <c r="EK7" s="324"/>
      <c r="EL7" s="325"/>
      <c r="EM7" s="323"/>
      <c r="EN7" s="324"/>
      <c r="EO7" s="324"/>
      <c r="EP7" s="325"/>
      <c r="EQ7" s="323"/>
      <c r="ER7" s="324"/>
      <c r="ES7" s="324"/>
      <c r="ET7" s="325"/>
      <c r="EU7" s="296"/>
      <c r="EV7" s="297"/>
      <c r="EW7" s="297"/>
      <c r="EX7" s="298"/>
      <c r="EY7" s="335"/>
      <c r="EZ7" s="336"/>
      <c r="FA7" s="336"/>
      <c r="FB7" s="337"/>
      <c r="FC7" s="296"/>
      <c r="FD7" s="297"/>
      <c r="FE7" s="297"/>
      <c r="FF7" s="298"/>
    </row>
    <row r="8" spans="1:162" ht="23.25">
      <c r="A8" s="287"/>
      <c r="B8" s="288"/>
      <c r="C8" s="275" t="s">
        <v>40</v>
      </c>
      <c r="D8" s="276"/>
      <c r="E8" s="276"/>
      <c r="F8" s="277"/>
      <c r="G8" s="275" t="s">
        <v>41</v>
      </c>
      <c r="H8" s="276"/>
      <c r="I8" s="276"/>
      <c r="J8" s="277"/>
      <c r="K8" s="275" t="s">
        <v>42</v>
      </c>
      <c r="L8" s="276"/>
      <c r="M8" s="276"/>
      <c r="N8" s="277"/>
      <c r="O8" s="275" t="s">
        <v>43</v>
      </c>
      <c r="P8" s="276"/>
      <c r="Q8" s="276"/>
      <c r="R8" s="277"/>
      <c r="S8" s="275" t="s">
        <v>44</v>
      </c>
      <c r="T8" s="276"/>
      <c r="U8" s="276"/>
      <c r="V8" s="277"/>
      <c r="W8" s="275" t="s">
        <v>45</v>
      </c>
      <c r="X8" s="276"/>
      <c r="Y8" s="276"/>
      <c r="Z8" s="277"/>
      <c r="AA8" s="275" t="s">
        <v>46</v>
      </c>
      <c r="AB8" s="276"/>
      <c r="AC8" s="276"/>
      <c r="AD8" s="277"/>
      <c r="AE8" s="275" t="s">
        <v>47</v>
      </c>
      <c r="AF8" s="276"/>
      <c r="AG8" s="276"/>
      <c r="AH8" s="277"/>
      <c r="AI8" s="275" t="s">
        <v>48</v>
      </c>
      <c r="AJ8" s="276"/>
      <c r="AK8" s="276"/>
      <c r="AL8" s="277"/>
      <c r="AM8" s="275" t="s">
        <v>49</v>
      </c>
      <c r="AN8" s="276"/>
      <c r="AO8" s="276"/>
      <c r="AP8" s="277"/>
      <c r="AQ8" s="279" t="s">
        <v>50</v>
      </c>
      <c r="AR8" s="280"/>
      <c r="AS8" s="280"/>
      <c r="AT8" s="281"/>
      <c r="AU8" s="275" t="s">
        <v>51</v>
      </c>
      <c r="AV8" s="276"/>
      <c r="AW8" s="276"/>
      <c r="AX8" s="277"/>
      <c r="AY8" s="275" t="s">
        <v>52</v>
      </c>
      <c r="AZ8" s="276"/>
      <c r="BA8" s="276"/>
      <c r="BB8" s="277"/>
      <c r="BC8" s="261" t="s">
        <v>53</v>
      </c>
      <c r="BD8" s="278"/>
      <c r="BE8" s="278"/>
      <c r="BF8" s="262"/>
      <c r="BG8" s="279" t="s">
        <v>50</v>
      </c>
      <c r="BH8" s="280"/>
      <c r="BI8" s="280"/>
      <c r="BJ8" s="281"/>
      <c r="BK8" s="282" t="s">
        <v>54</v>
      </c>
      <c r="BL8" s="283"/>
      <c r="BM8" s="283"/>
      <c r="BN8" s="284"/>
      <c r="BO8" s="282" t="s">
        <v>55</v>
      </c>
      <c r="BP8" s="283"/>
      <c r="BQ8" s="283"/>
      <c r="BR8" s="284"/>
      <c r="BS8" s="279" t="s">
        <v>50</v>
      </c>
      <c r="BT8" s="280"/>
      <c r="BU8" s="280"/>
      <c r="BV8" s="281"/>
      <c r="BW8" s="359"/>
      <c r="BX8" s="360"/>
      <c r="BY8" s="360"/>
      <c r="BZ8" s="361"/>
      <c r="CA8" s="269" t="s">
        <v>56</v>
      </c>
      <c r="CB8" s="270"/>
      <c r="CC8" s="270"/>
      <c r="CD8" s="271"/>
      <c r="CE8" s="272" t="s">
        <v>57</v>
      </c>
      <c r="CF8" s="273"/>
      <c r="CG8" s="273"/>
      <c r="CH8" s="274"/>
      <c r="CI8" s="269" t="s">
        <v>56</v>
      </c>
      <c r="CJ8" s="270"/>
      <c r="CK8" s="270"/>
      <c r="CL8" s="271"/>
      <c r="CM8" s="272" t="s">
        <v>57</v>
      </c>
      <c r="CN8" s="273"/>
      <c r="CO8" s="273"/>
      <c r="CP8" s="274"/>
      <c r="CQ8" s="341" t="s">
        <v>56</v>
      </c>
      <c r="CR8" s="342"/>
      <c r="CS8" s="342"/>
      <c r="CT8" s="343"/>
      <c r="CU8" s="344" t="s">
        <v>58</v>
      </c>
      <c r="CV8" s="345"/>
      <c r="CW8" s="345"/>
      <c r="CX8" s="346"/>
      <c r="CY8" s="365"/>
      <c r="CZ8" s="366"/>
      <c r="DA8" s="366"/>
      <c r="DB8" s="367"/>
      <c r="DC8" s="269" t="s">
        <v>56</v>
      </c>
      <c r="DD8" s="270"/>
      <c r="DE8" s="270"/>
      <c r="DF8" s="271"/>
      <c r="DG8" s="272" t="s">
        <v>59</v>
      </c>
      <c r="DH8" s="273"/>
      <c r="DI8" s="273"/>
      <c r="DJ8" s="274"/>
      <c r="DK8" s="329" t="s">
        <v>39</v>
      </c>
      <c r="DL8" s="330"/>
      <c r="DM8" s="330"/>
      <c r="DN8" s="331"/>
      <c r="DO8" s="308"/>
      <c r="DP8" s="309"/>
      <c r="DQ8" s="309"/>
      <c r="DR8" s="310"/>
      <c r="DS8" s="317"/>
      <c r="DT8" s="318"/>
      <c r="DU8" s="318"/>
      <c r="DV8" s="319"/>
      <c r="DW8" s="326"/>
      <c r="DX8" s="327"/>
      <c r="DY8" s="327"/>
      <c r="DZ8" s="328"/>
      <c r="EA8" s="326"/>
      <c r="EB8" s="327"/>
      <c r="EC8" s="327"/>
      <c r="ED8" s="328"/>
      <c r="EE8" s="326"/>
      <c r="EF8" s="327"/>
      <c r="EG8" s="327"/>
      <c r="EH8" s="328"/>
      <c r="EI8" s="326"/>
      <c r="EJ8" s="327"/>
      <c r="EK8" s="327"/>
      <c r="EL8" s="328"/>
      <c r="EM8" s="326"/>
      <c r="EN8" s="327"/>
      <c r="EO8" s="327"/>
      <c r="EP8" s="328"/>
      <c r="EQ8" s="326"/>
      <c r="ER8" s="327"/>
      <c r="ES8" s="327"/>
      <c r="ET8" s="328"/>
      <c r="EU8" s="299"/>
      <c r="EV8" s="300"/>
      <c r="EW8" s="300"/>
      <c r="EX8" s="301"/>
      <c r="EY8" s="338"/>
      <c r="EZ8" s="339"/>
      <c r="FA8" s="339"/>
      <c r="FB8" s="340"/>
      <c r="FC8" s="299"/>
      <c r="FD8" s="300"/>
      <c r="FE8" s="300"/>
      <c r="FF8" s="301"/>
    </row>
    <row r="9" spans="1:162">
      <c r="A9" s="287"/>
      <c r="B9" s="288"/>
      <c r="C9" s="261" t="s">
        <v>10</v>
      </c>
      <c r="D9" s="262"/>
      <c r="E9" s="261" t="s">
        <v>11</v>
      </c>
      <c r="F9" s="262"/>
      <c r="G9" s="261" t="s">
        <v>10</v>
      </c>
      <c r="H9" s="262"/>
      <c r="I9" s="261" t="s">
        <v>11</v>
      </c>
      <c r="J9" s="262"/>
      <c r="K9" s="261" t="s">
        <v>10</v>
      </c>
      <c r="L9" s="262"/>
      <c r="M9" s="261" t="s">
        <v>11</v>
      </c>
      <c r="N9" s="262"/>
      <c r="O9" s="261" t="s">
        <v>10</v>
      </c>
      <c r="P9" s="262"/>
      <c r="Q9" s="261" t="s">
        <v>11</v>
      </c>
      <c r="R9" s="262"/>
      <c r="S9" s="261" t="s">
        <v>10</v>
      </c>
      <c r="T9" s="262"/>
      <c r="U9" s="261" t="s">
        <v>11</v>
      </c>
      <c r="V9" s="262"/>
      <c r="W9" s="261" t="s">
        <v>10</v>
      </c>
      <c r="X9" s="262"/>
      <c r="Y9" s="261" t="s">
        <v>11</v>
      </c>
      <c r="Z9" s="262"/>
      <c r="AA9" s="261" t="s">
        <v>10</v>
      </c>
      <c r="AB9" s="262"/>
      <c r="AC9" s="261" t="s">
        <v>11</v>
      </c>
      <c r="AD9" s="262"/>
      <c r="AE9" s="261" t="s">
        <v>10</v>
      </c>
      <c r="AF9" s="262"/>
      <c r="AG9" s="261" t="s">
        <v>11</v>
      </c>
      <c r="AH9" s="262"/>
      <c r="AI9" s="261" t="s">
        <v>10</v>
      </c>
      <c r="AJ9" s="262"/>
      <c r="AK9" s="261" t="s">
        <v>11</v>
      </c>
      <c r="AL9" s="262"/>
      <c r="AM9" s="261" t="s">
        <v>10</v>
      </c>
      <c r="AN9" s="262"/>
      <c r="AO9" s="261" t="s">
        <v>11</v>
      </c>
      <c r="AP9" s="262"/>
      <c r="AQ9" s="261" t="s">
        <v>10</v>
      </c>
      <c r="AR9" s="262"/>
      <c r="AS9" s="261" t="s">
        <v>11</v>
      </c>
      <c r="AT9" s="262"/>
      <c r="AU9" s="261" t="s">
        <v>10</v>
      </c>
      <c r="AV9" s="262"/>
      <c r="AW9" s="261" t="s">
        <v>11</v>
      </c>
      <c r="AX9" s="262"/>
      <c r="AY9" s="261" t="s">
        <v>10</v>
      </c>
      <c r="AZ9" s="262"/>
      <c r="BA9" s="261" t="s">
        <v>11</v>
      </c>
      <c r="BB9" s="262"/>
      <c r="BC9" s="261" t="s">
        <v>10</v>
      </c>
      <c r="BD9" s="262"/>
      <c r="BE9" s="261" t="s">
        <v>11</v>
      </c>
      <c r="BF9" s="262"/>
      <c r="BG9" s="261" t="s">
        <v>10</v>
      </c>
      <c r="BH9" s="262"/>
      <c r="BI9" s="261" t="s">
        <v>11</v>
      </c>
      <c r="BJ9" s="262"/>
      <c r="BK9" s="261" t="s">
        <v>10</v>
      </c>
      <c r="BL9" s="262"/>
      <c r="BM9" s="261" t="s">
        <v>11</v>
      </c>
      <c r="BN9" s="262"/>
      <c r="BO9" s="261" t="s">
        <v>10</v>
      </c>
      <c r="BP9" s="262"/>
      <c r="BQ9" s="261" t="s">
        <v>11</v>
      </c>
      <c r="BR9" s="262"/>
      <c r="BS9" s="261" t="s">
        <v>10</v>
      </c>
      <c r="BT9" s="262"/>
      <c r="BU9" s="261" t="s">
        <v>11</v>
      </c>
      <c r="BV9" s="262"/>
      <c r="BW9" s="261" t="s">
        <v>10</v>
      </c>
      <c r="BX9" s="262"/>
      <c r="BY9" s="261" t="s">
        <v>11</v>
      </c>
      <c r="BZ9" s="262"/>
      <c r="CA9" s="261" t="s">
        <v>10</v>
      </c>
      <c r="CB9" s="262"/>
      <c r="CC9" s="261" t="s">
        <v>11</v>
      </c>
      <c r="CD9" s="262"/>
      <c r="CE9" s="261" t="s">
        <v>10</v>
      </c>
      <c r="CF9" s="262"/>
      <c r="CG9" s="261" t="s">
        <v>11</v>
      </c>
      <c r="CH9" s="262"/>
      <c r="CI9" s="261" t="s">
        <v>10</v>
      </c>
      <c r="CJ9" s="262"/>
      <c r="CK9" s="261" t="s">
        <v>11</v>
      </c>
      <c r="CL9" s="262"/>
      <c r="CM9" s="261" t="s">
        <v>10</v>
      </c>
      <c r="CN9" s="262"/>
      <c r="CO9" s="261" t="s">
        <v>11</v>
      </c>
      <c r="CP9" s="262"/>
      <c r="CQ9" s="261" t="s">
        <v>10</v>
      </c>
      <c r="CR9" s="262"/>
      <c r="CS9" s="261" t="s">
        <v>11</v>
      </c>
      <c r="CT9" s="262"/>
      <c r="CU9" s="261" t="s">
        <v>10</v>
      </c>
      <c r="CV9" s="262"/>
      <c r="CW9" s="261" t="s">
        <v>11</v>
      </c>
      <c r="CX9" s="262"/>
      <c r="CY9" s="261" t="s">
        <v>10</v>
      </c>
      <c r="CZ9" s="262"/>
      <c r="DA9" s="261" t="s">
        <v>11</v>
      </c>
      <c r="DB9" s="262"/>
      <c r="DC9" s="261" t="s">
        <v>10</v>
      </c>
      <c r="DD9" s="262"/>
      <c r="DE9" s="261" t="s">
        <v>11</v>
      </c>
      <c r="DF9" s="262"/>
      <c r="DG9" s="261" t="s">
        <v>10</v>
      </c>
      <c r="DH9" s="262"/>
      <c r="DI9" s="261" t="s">
        <v>11</v>
      </c>
      <c r="DJ9" s="262"/>
      <c r="DK9" s="261" t="s">
        <v>10</v>
      </c>
      <c r="DL9" s="262"/>
      <c r="DM9" s="261" t="s">
        <v>11</v>
      </c>
      <c r="DN9" s="262"/>
      <c r="DO9" s="261" t="s">
        <v>10</v>
      </c>
      <c r="DP9" s="262"/>
      <c r="DQ9" s="261" t="s">
        <v>11</v>
      </c>
      <c r="DR9" s="262"/>
      <c r="DS9" s="261" t="s">
        <v>10</v>
      </c>
      <c r="DT9" s="262"/>
      <c r="DU9" s="261" t="s">
        <v>11</v>
      </c>
      <c r="DV9" s="262"/>
      <c r="DW9" s="261" t="s">
        <v>10</v>
      </c>
      <c r="DX9" s="262"/>
      <c r="DY9" s="261" t="s">
        <v>11</v>
      </c>
      <c r="DZ9" s="262"/>
      <c r="EA9" s="261" t="s">
        <v>10</v>
      </c>
      <c r="EB9" s="262"/>
      <c r="EC9" s="261" t="s">
        <v>11</v>
      </c>
      <c r="ED9" s="262"/>
      <c r="EE9" s="261" t="s">
        <v>10</v>
      </c>
      <c r="EF9" s="262"/>
      <c r="EG9" s="261" t="s">
        <v>11</v>
      </c>
      <c r="EH9" s="262"/>
      <c r="EI9" s="261" t="s">
        <v>10</v>
      </c>
      <c r="EJ9" s="262"/>
      <c r="EK9" s="261" t="s">
        <v>11</v>
      </c>
      <c r="EL9" s="262"/>
      <c r="EM9" s="261" t="s">
        <v>10</v>
      </c>
      <c r="EN9" s="262"/>
      <c r="EO9" s="261" t="s">
        <v>11</v>
      </c>
      <c r="EP9" s="262"/>
      <c r="EQ9" s="261" t="s">
        <v>10</v>
      </c>
      <c r="ER9" s="262"/>
      <c r="ES9" s="261" t="s">
        <v>11</v>
      </c>
      <c r="ET9" s="262"/>
      <c r="EU9" s="261" t="s">
        <v>10</v>
      </c>
      <c r="EV9" s="262"/>
      <c r="EW9" s="261" t="s">
        <v>11</v>
      </c>
      <c r="EX9" s="262"/>
      <c r="EY9" s="261" t="s">
        <v>10</v>
      </c>
      <c r="EZ9" s="262"/>
      <c r="FA9" s="261" t="s">
        <v>11</v>
      </c>
      <c r="FB9" s="262"/>
      <c r="FC9" s="261" t="s">
        <v>10</v>
      </c>
      <c r="FD9" s="262"/>
      <c r="FE9" s="261" t="s">
        <v>11</v>
      </c>
      <c r="FF9" s="262"/>
    </row>
    <row r="10" spans="1:162">
      <c r="A10" s="287"/>
      <c r="B10" s="289"/>
      <c r="C10" s="40" t="s">
        <v>60</v>
      </c>
      <c r="D10" s="81" t="s">
        <v>61</v>
      </c>
      <c r="E10" s="40" t="s">
        <v>60</v>
      </c>
      <c r="F10" s="81" t="s">
        <v>61</v>
      </c>
      <c r="G10" s="40" t="s">
        <v>60</v>
      </c>
      <c r="H10" s="81" t="s">
        <v>61</v>
      </c>
      <c r="I10" s="40" t="s">
        <v>60</v>
      </c>
      <c r="J10" s="81" t="s">
        <v>61</v>
      </c>
      <c r="K10" s="40" t="s">
        <v>60</v>
      </c>
      <c r="L10" s="81" t="s">
        <v>61</v>
      </c>
      <c r="M10" s="40" t="s">
        <v>60</v>
      </c>
      <c r="N10" s="81" t="s">
        <v>61</v>
      </c>
      <c r="O10" s="40" t="s">
        <v>60</v>
      </c>
      <c r="P10" s="81" t="s">
        <v>61</v>
      </c>
      <c r="Q10" s="40" t="s">
        <v>60</v>
      </c>
      <c r="R10" s="81" t="s">
        <v>61</v>
      </c>
      <c r="S10" s="40" t="s">
        <v>60</v>
      </c>
      <c r="T10" s="81" t="s">
        <v>61</v>
      </c>
      <c r="U10" s="40" t="s">
        <v>60</v>
      </c>
      <c r="V10" s="81" t="s">
        <v>61</v>
      </c>
      <c r="W10" s="40" t="s">
        <v>60</v>
      </c>
      <c r="X10" s="81" t="s">
        <v>61</v>
      </c>
      <c r="Y10" s="40" t="s">
        <v>60</v>
      </c>
      <c r="Z10" s="81" t="s">
        <v>61</v>
      </c>
      <c r="AA10" s="40" t="s">
        <v>60</v>
      </c>
      <c r="AB10" s="81" t="s">
        <v>61</v>
      </c>
      <c r="AC10" s="40" t="s">
        <v>60</v>
      </c>
      <c r="AD10" s="81" t="s">
        <v>61</v>
      </c>
      <c r="AE10" s="40" t="s">
        <v>60</v>
      </c>
      <c r="AF10" s="81" t="s">
        <v>61</v>
      </c>
      <c r="AG10" s="40" t="s">
        <v>60</v>
      </c>
      <c r="AH10" s="81" t="s">
        <v>61</v>
      </c>
      <c r="AI10" s="40" t="s">
        <v>60</v>
      </c>
      <c r="AJ10" s="81" t="s">
        <v>61</v>
      </c>
      <c r="AK10" s="40" t="s">
        <v>60</v>
      </c>
      <c r="AL10" s="81" t="s">
        <v>61</v>
      </c>
      <c r="AM10" s="40" t="s">
        <v>60</v>
      </c>
      <c r="AN10" s="81" t="s">
        <v>61</v>
      </c>
      <c r="AO10" s="40" t="s">
        <v>60</v>
      </c>
      <c r="AP10" s="81" t="s">
        <v>61</v>
      </c>
      <c r="AQ10" s="40" t="s">
        <v>60</v>
      </c>
      <c r="AR10" s="81" t="s">
        <v>61</v>
      </c>
      <c r="AS10" s="40" t="s">
        <v>60</v>
      </c>
      <c r="AT10" s="81" t="s">
        <v>61</v>
      </c>
      <c r="AU10" s="40" t="s">
        <v>60</v>
      </c>
      <c r="AV10" s="81" t="s">
        <v>61</v>
      </c>
      <c r="AW10" s="40" t="s">
        <v>60</v>
      </c>
      <c r="AX10" s="81" t="s">
        <v>61</v>
      </c>
      <c r="AY10" s="40" t="s">
        <v>60</v>
      </c>
      <c r="AZ10" s="81" t="s">
        <v>61</v>
      </c>
      <c r="BA10" s="40" t="s">
        <v>60</v>
      </c>
      <c r="BB10" s="81" t="s">
        <v>61</v>
      </c>
      <c r="BC10" s="40" t="s">
        <v>60</v>
      </c>
      <c r="BD10" s="81" t="s">
        <v>61</v>
      </c>
      <c r="BE10" s="40" t="s">
        <v>60</v>
      </c>
      <c r="BF10" s="81" t="s">
        <v>61</v>
      </c>
      <c r="BG10" s="40" t="s">
        <v>60</v>
      </c>
      <c r="BH10" s="81" t="s">
        <v>61</v>
      </c>
      <c r="BI10" s="40" t="s">
        <v>60</v>
      </c>
      <c r="BJ10" s="81" t="s">
        <v>61</v>
      </c>
      <c r="BK10" s="40" t="s">
        <v>60</v>
      </c>
      <c r="BL10" s="81" t="s">
        <v>61</v>
      </c>
      <c r="BM10" s="40" t="s">
        <v>60</v>
      </c>
      <c r="BN10" s="81" t="s">
        <v>61</v>
      </c>
      <c r="BO10" s="40" t="s">
        <v>60</v>
      </c>
      <c r="BP10" s="81" t="s">
        <v>61</v>
      </c>
      <c r="BQ10" s="40" t="s">
        <v>60</v>
      </c>
      <c r="BR10" s="81" t="s">
        <v>61</v>
      </c>
      <c r="BS10" s="40" t="s">
        <v>60</v>
      </c>
      <c r="BT10" s="81" t="s">
        <v>61</v>
      </c>
      <c r="BU10" s="40" t="s">
        <v>60</v>
      </c>
      <c r="BV10" s="81" t="s">
        <v>61</v>
      </c>
      <c r="BW10" s="40" t="s">
        <v>60</v>
      </c>
      <c r="BX10" s="81" t="s">
        <v>61</v>
      </c>
      <c r="BY10" s="40" t="s">
        <v>60</v>
      </c>
      <c r="BZ10" s="81" t="s">
        <v>61</v>
      </c>
      <c r="CA10" s="40" t="s">
        <v>60</v>
      </c>
      <c r="CB10" s="81" t="s">
        <v>61</v>
      </c>
      <c r="CC10" s="40" t="s">
        <v>60</v>
      </c>
      <c r="CD10" s="81" t="s">
        <v>61</v>
      </c>
      <c r="CE10" s="40" t="s">
        <v>60</v>
      </c>
      <c r="CF10" s="81" t="s">
        <v>61</v>
      </c>
      <c r="CG10" s="40" t="s">
        <v>60</v>
      </c>
      <c r="CH10" s="81" t="s">
        <v>61</v>
      </c>
      <c r="CI10" s="40" t="s">
        <v>60</v>
      </c>
      <c r="CJ10" s="81" t="s">
        <v>61</v>
      </c>
      <c r="CK10" s="40" t="s">
        <v>60</v>
      </c>
      <c r="CL10" s="81" t="s">
        <v>61</v>
      </c>
      <c r="CM10" s="40" t="s">
        <v>60</v>
      </c>
      <c r="CN10" s="81" t="s">
        <v>61</v>
      </c>
      <c r="CO10" s="40" t="s">
        <v>60</v>
      </c>
      <c r="CP10" s="81" t="s">
        <v>61</v>
      </c>
      <c r="CQ10" s="40" t="s">
        <v>60</v>
      </c>
      <c r="CR10" s="81" t="s">
        <v>61</v>
      </c>
      <c r="CS10" s="40" t="s">
        <v>60</v>
      </c>
      <c r="CT10" s="81" t="s">
        <v>61</v>
      </c>
      <c r="CU10" s="40" t="s">
        <v>60</v>
      </c>
      <c r="CV10" s="81" t="s">
        <v>61</v>
      </c>
      <c r="CW10" s="40" t="s">
        <v>60</v>
      </c>
      <c r="CX10" s="81" t="s">
        <v>61</v>
      </c>
      <c r="CY10" s="40" t="s">
        <v>60</v>
      </c>
      <c r="CZ10" s="81" t="s">
        <v>61</v>
      </c>
      <c r="DA10" s="40" t="s">
        <v>60</v>
      </c>
      <c r="DB10" s="81" t="s">
        <v>61</v>
      </c>
      <c r="DC10" s="40" t="s">
        <v>60</v>
      </c>
      <c r="DD10" s="81" t="s">
        <v>61</v>
      </c>
      <c r="DE10" s="40" t="s">
        <v>60</v>
      </c>
      <c r="DF10" s="81" t="s">
        <v>61</v>
      </c>
      <c r="DG10" s="40" t="s">
        <v>60</v>
      </c>
      <c r="DH10" s="81" t="s">
        <v>61</v>
      </c>
      <c r="DI10" s="40" t="s">
        <v>60</v>
      </c>
      <c r="DJ10" s="81" t="s">
        <v>61</v>
      </c>
      <c r="DK10" s="40" t="s">
        <v>60</v>
      </c>
      <c r="DL10" s="81" t="s">
        <v>61</v>
      </c>
      <c r="DM10" s="40" t="s">
        <v>60</v>
      </c>
      <c r="DN10" s="81" t="s">
        <v>61</v>
      </c>
      <c r="DO10" s="40" t="s">
        <v>60</v>
      </c>
      <c r="DP10" s="81" t="s">
        <v>61</v>
      </c>
      <c r="DQ10" s="40" t="s">
        <v>60</v>
      </c>
      <c r="DR10" s="81" t="s">
        <v>61</v>
      </c>
      <c r="DS10" s="40" t="s">
        <v>60</v>
      </c>
      <c r="DT10" s="81" t="s">
        <v>61</v>
      </c>
      <c r="DU10" s="40" t="s">
        <v>60</v>
      </c>
      <c r="DV10" s="81" t="s">
        <v>61</v>
      </c>
      <c r="DW10" s="40" t="s">
        <v>60</v>
      </c>
      <c r="DX10" s="81" t="s">
        <v>61</v>
      </c>
      <c r="DY10" s="40" t="s">
        <v>60</v>
      </c>
      <c r="DZ10" s="81" t="s">
        <v>61</v>
      </c>
      <c r="EA10" s="40" t="s">
        <v>60</v>
      </c>
      <c r="EB10" s="81" t="s">
        <v>61</v>
      </c>
      <c r="EC10" s="40" t="s">
        <v>60</v>
      </c>
      <c r="ED10" s="81" t="s">
        <v>61</v>
      </c>
      <c r="EE10" s="40" t="s">
        <v>60</v>
      </c>
      <c r="EF10" s="81" t="s">
        <v>61</v>
      </c>
      <c r="EG10" s="40" t="s">
        <v>60</v>
      </c>
      <c r="EH10" s="81" t="s">
        <v>61</v>
      </c>
      <c r="EI10" s="40" t="s">
        <v>60</v>
      </c>
      <c r="EJ10" s="81" t="s">
        <v>61</v>
      </c>
      <c r="EK10" s="40" t="s">
        <v>60</v>
      </c>
      <c r="EL10" s="81" t="s">
        <v>61</v>
      </c>
      <c r="EM10" s="40" t="s">
        <v>60</v>
      </c>
      <c r="EN10" s="81" t="s">
        <v>61</v>
      </c>
      <c r="EO10" s="40" t="s">
        <v>60</v>
      </c>
      <c r="EP10" s="81" t="s">
        <v>61</v>
      </c>
      <c r="EQ10" s="40" t="s">
        <v>60</v>
      </c>
      <c r="ER10" s="81" t="s">
        <v>61</v>
      </c>
      <c r="ES10" s="40" t="s">
        <v>60</v>
      </c>
      <c r="ET10" s="81" t="s">
        <v>61</v>
      </c>
      <c r="EU10" s="40" t="s">
        <v>60</v>
      </c>
      <c r="EV10" s="81" t="s">
        <v>61</v>
      </c>
      <c r="EW10" s="40" t="s">
        <v>60</v>
      </c>
      <c r="EX10" s="81" t="s">
        <v>61</v>
      </c>
      <c r="EY10" s="40" t="s">
        <v>60</v>
      </c>
      <c r="EZ10" s="81" t="s">
        <v>61</v>
      </c>
      <c r="FA10" s="40" t="s">
        <v>60</v>
      </c>
      <c r="FB10" s="81" t="s">
        <v>61</v>
      </c>
      <c r="FC10" s="40" t="s">
        <v>60</v>
      </c>
      <c r="FD10" s="81" t="s">
        <v>61</v>
      </c>
      <c r="FE10" s="40" t="s">
        <v>60</v>
      </c>
      <c r="FF10" s="81" t="s">
        <v>61</v>
      </c>
    </row>
    <row r="11" spans="1:162" ht="85.5">
      <c r="A11" s="41"/>
      <c r="B11" s="49"/>
      <c r="C11" s="42">
        <v>1</v>
      </c>
      <c r="D11" s="106">
        <v>2</v>
      </c>
      <c r="E11" s="42"/>
      <c r="F11" s="82"/>
      <c r="G11" s="42">
        <v>3</v>
      </c>
      <c r="H11" s="106">
        <v>4</v>
      </c>
      <c r="I11" s="42"/>
      <c r="J11" s="82"/>
      <c r="K11" s="42">
        <v>5</v>
      </c>
      <c r="L11" s="106">
        <v>6</v>
      </c>
      <c r="M11" s="42"/>
      <c r="N11" s="82"/>
      <c r="O11" s="42">
        <v>7</v>
      </c>
      <c r="P11" s="106">
        <v>8</v>
      </c>
      <c r="Q11" s="42"/>
      <c r="R11" s="82"/>
      <c r="S11" s="42">
        <v>9</v>
      </c>
      <c r="T11" s="106">
        <v>10</v>
      </c>
      <c r="U11" s="106"/>
      <c r="V11" s="106"/>
      <c r="W11" s="106">
        <v>11</v>
      </c>
      <c r="X11" s="106">
        <v>12</v>
      </c>
      <c r="Y11" s="106"/>
      <c r="Z11" s="106"/>
      <c r="AA11" s="106">
        <v>13</v>
      </c>
      <c r="AB11" s="106">
        <v>14</v>
      </c>
      <c r="AC11" s="106"/>
      <c r="AD11" s="106"/>
      <c r="AE11" s="106">
        <v>15</v>
      </c>
      <c r="AF11" s="106">
        <v>16</v>
      </c>
      <c r="AG11" s="106"/>
      <c r="AH11" s="106"/>
      <c r="AI11" s="106">
        <v>17</v>
      </c>
      <c r="AJ11" s="106">
        <v>18</v>
      </c>
      <c r="AK11" s="106"/>
      <c r="AL11" s="106"/>
      <c r="AM11" s="106">
        <v>19</v>
      </c>
      <c r="AN11" s="106">
        <v>20</v>
      </c>
      <c r="AO11" s="106"/>
      <c r="AP11" s="106"/>
      <c r="AQ11" s="107" t="s">
        <v>62</v>
      </c>
      <c r="AR11" s="108" t="s">
        <v>63</v>
      </c>
      <c r="AS11" s="108"/>
      <c r="AT11" s="108"/>
      <c r="AU11" s="106">
        <v>23</v>
      </c>
      <c r="AV11" s="106">
        <v>24</v>
      </c>
      <c r="AW11" s="106"/>
      <c r="AX11" s="106"/>
      <c r="AY11" s="106">
        <v>25</v>
      </c>
      <c r="AZ11" s="106">
        <v>26</v>
      </c>
      <c r="BA11" s="106"/>
      <c r="BB11" s="106"/>
      <c r="BC11" s="106">
        <v>27</v>
      </c>
      <c r="BD11" s="106">
        <v>28</v>
      </c>
      <c r="BE11" s="42"/>
      <c r="BF11" s="82"/>
      <c r="BG11" s="44" t="s">
        <v>64</v>
      </c>
      <c r="BH11" s="97" t="s">
        <v>65</v>
      </c>
      <c r="BI11" s="43"/>
      <c r="BJ11" s="94"/>
      <c r="BK11" s="42">
        <v>31</v>
      </c>
      <c r="BL11" s="106">
        <v>32</v>
      </c>
      <c r="BM11" s="106"/>
      <c r="BN11" s="106"/>
      <c r="BO11" s="106">
        <v>33</v>
      </c>
      <c r="BP11" s="106">
        <v>34</v>
      </c>
      <c r="BQ11" s="109"/>
      <c r="BR11" s="109"/>
      <c r="BS11" s="110" t="s">
        <v>66</v>
      </c>
      <c r="BT11" s="110" t="s">
        <v>67</v>
      </c>
      <c r="BU11" s="109"/>
      <c r="BV11" s="111"/>
      <c r="BW11" s="112" t="s">
        <v>68</v>
      </c>
      <c r="BX11" s="112" t="s">
        <v>69</v>
      </c>
      <c r="BY11" s="112"/>
      <c r="BZ11" s="112"/>
      <c r="CA11" s="112">
        <v>39</v>
      </c>
      <c r="CB11" s="113">
        <v>40</v>
      </c>
      <c r="CC11" s="113"/>
      <c r="CD11" s="113"/>
      <c r="CE11" s="113">
        <v>41</v>
      </c>
      <c r="CF11" s="113">
        <v>42</v>
      </c>
      <c r="CG11" s="113"/>
      <c r="CH11" s="113"/>
      <c r="CI11" s="113">
        <v>43</v>
      </c>
      <c r="CJ11" s="113">
        <v>44</v>
      </c>
      <c r="CK11" s="113"/>
      <c r="CL11" s="113"/>
      <c r="CM11" s="113">
        <v>45</v>
      </c>
      <c r="CN11" s="113">
        <v>46</v>
      </c>
      <c r="CO11" s="113"/>
      <c r="CP11" s="113"/>
      <c r="CQ11" s="113">
        <v>47</v>
      </c>
      <c r="CR11" s="113">
        <v>48</v>
      </c>
      <c r="CS11" s="113"/>
      <c r="CT11" s="113"/>
      <c r="CU11" s="113">
        <v>49</v>
      </c>
      <c r="CV11" s="113">
        <v>50</v>
      </c>
      <c r="CW11" s="113"/>
      <c r="CX11" s="113"/>
      <c r="CY11" s="114" t="s">
        <v>70</v>
      </c>
      <c r="CZ11" s="115" t="s">
        <v>71</v>
      </c>
      <c r="DA11" s="115"/>
      <c r="DB11" s="115"/>
      <c r="DC11" s="113">
        <v>53</v>
      </c>
      <c r="DD11" s="113">
        <v>54</v>
      </c>
      <c r="DE11" s="113"/>
      <c r="DF11" s="113"/>
      <c r="DG11" s="113">
        <v>55</v>
      </c>
      <c r="DH11" s="113">
        <v>56</v>
      </c>
      <c r="DI11" s="113"/>
      <c r="DJ11" s="113"/>
      <c r="DK11" s="116" t="s">
        <v>72</v>
      </c>
      <c r="DL11" s="116" t="s">
        <v>73</v>
      </c>
      <c r="DM11" s="116"/>
      <c r="DN11" s="116"/>
      <c r="DO11" s="116" t="s">
        <v>74</v>
      </c>
      <c r="DP11" s="116" t="s">
        <v>75</v>
      </c>
      <c r="DQ11" s="116"/>
      <c r="DR11" s="116"/>
      <c r="DS11" s="116" t="s">
        <v>76</v>
      </c>
      <c r="DT11" s="116" t="s">
        <v>77</v>
      </c>
      <c r="DU11" s="116"/>
      <c r="DV11" s="116"/>
      <c r="DW11" s="113">
        <v>61</v>
      </c>
      <c r="DX11" s="113">
        <v>62</v>
      </c>
      <c r="DY11" s="113"/>
      <c r="DZ11" s="113"/>
      <c r="EA11" s="113">
        <v>63</v>
      </c>
      <c r="EB11" s="113">
        <v>64</v>
      </c>
      <c r="EC11" s="113"/>
      <c r="ED11" s="113"/>
      <c r="EE11" s="113">
        <v>65</v>
      </c>
      <c r="EF11" s="113">
        <v>66</v>
      </c>
      <c r="EG11" s="113"/>
      <c r="EH11" s="113"/>
      <c r="EI11" s="113">
        <v>67</v>
      </c>
      <c r="EJ11" s="113">
        <v>68</v>
      </c>
      <c r="EK11" s="113"/>
      <c r="EL11" s="113"/>
      <c r="EM11" s="113">
        <v>69</v>
      </c>
      <c r="EN11" s="113">
        <v>70</v>
      </c>
      <c r="EO11" s="113"/>
      <c r="EP11" s="113"/>
      <c r="EQ11" s="113">
        <v>71</v>
      </c>
      <c r="ER11" s="113">
        <v>72</v>
      </c>
      <c r="ES11" s="113"/>
      <c r="ET11" s="113"/>
      <c r="EU11" s="115" t="s">
        <v>78</v>
      </c>
      <c r="EV11" s="115" t="s">
        <v>79</v>
      </c>
      <c r="EW11" s="115"/>
      <c r="EX11" s="115"/>
      <c r="EY11" s="113">
        <v>75</v>
      </c>
      <c r="EZ11" s="113">
        <v>76</v>
      </c>
      <c r="FA11" s="45"/>
      <c r="FB11" s="100"/>
      <c r="FC11" s="46" t="s">
        <v>80</v>
      </c>
      <c r="FD11" s="105" t="s">
        <v>81</v>
      </c>
      <c r="FE11" s="46" t="s">
        <v>80</v>
      </c>
      <c r="FF11" s="105" t="s">
        <v>81</v>
      </c>
    </row>
    <row r="12" spans="1:162" ht="18.75">
      <c r="A12" s="50">
        <v>1</v>
      </c>
      <c r="B12" s="51" t="s">
        <v>82</v>
      </c>
      <c r="C12" s="52">
        <v>0</v>
      </c>
      <c r="D12" s="53">
        <v>0</v>
      </c>
      <c r="E12" s="54">
        <v>0</v>
      </c>
      <c r="F12" s="69">
        <v>0</v>
      </c>
      <c r="G12" s="52">
        <v>0</v>
      </c>
      <c r="H12" s="53">
        <v>0</v>
      </c>
      <c r="I12" s="54">
        <v>0</v>
      </c>
      <c r="J12" s="69">
        <v>0</v>
      </c>
      <c r="K12" s="52">
        <v>0</v>
      </c>
      <c r="L12" s="53">
        <v>0</v>
      </c>
      <c r="M12" s="54">
        <v>0</v>
      </c>
      <c r="N12" s="69">
        <v>0</v>
      </c>
      <c r="O12" s="52">
        <v>0</v>
      </c>
      <c r="P12" s="53">
        <v>0</v>
      </c>
      <c r="Q12" s="54">
        <v>0</v>
      </c>
      <c r="R12" s="69">
        <v>0</v>
      </c>
      <c r="S12" s="52">
        <v>0</v>
      </c>
      <c r="T12" s="53">
        <v>0</v>
      </c>
      <c r="U12" s="54">
        <v>0</v>
      </c>
      <c r="V12" s="69">
        <v>0</v>
      </c>
      <c r="W12" s="52">
        <v>0</v>
      </c>
      <c r="X12" s="53">
        <v>0</v>
      </c>
      <c r="Y12" s="54">
        <v>0</v>
      </c>
      <c r="Z12" s="69">
        <v>0</v>
      </c>
      <c r="AA12" s="52">
        <v>0</v>
      </c>
      <c r="AB12" s="53">
        <v>0</v>
      </c>
      <c r="AC12" s="54">
        <v>0</v>
      </c>
      <c r="AD12" s="69">
        <v>0</v>
      </c>
      <c r="AE12" s="52">
        <v>0</v>
      </c>
      <c r="AF12" s="53">
        <v>0</v>
      </c>
      <c r="AG12" s="54">
        <v>0</v>
      </c>
      <c r="AH12" s="69">
        <v>0</v>
      </c>
      <c r="AI12" s="52">
        <v>0</v>
      </c>
      <c r="AJ12" s="53">
        <v>0</v>
      </c>
      <c r="AK12" s="54">
        <v>0</v>
      </c>
      <c r="AL12" s="69">
        <v>0</v>
      </c>
      <c r="AM12" s="52">
        <v>0</v>
      </c>
      <c r="AN12" s="53">
        <v>0</v>
      </c>
      <c r="AO12" s="54">
        <v>0</v>
      </c>
      <c r="AP12" s="69">
        <v>0</v>
      </c>
      <c r="AQ12" s="55">
        <f>C12+G12+K12+O12+S12+W12+AA12+AE12+AI12+AM12</f>
        <v>0</v>
      </c>
      <c r="AR12" s="56">
        <f>D12+H12+L12+P12+T12+X12+AB12+AF12+AJ12+AN12</f>
        <v>0</v>
      </c>
      <c r="AS12" s="55">
        <f>E12+I12+M12+Q12+U12+Y12+AC12+AG12+AK12+AO12</f>
        <v>0</v>
      </c>
      <c r="AT12" s="56">
        <f>F12+J12+N12+R12+V12+Z12+AD12+AH12+AL12+AP12</f>
        <v>0</v>
      </c>
      <c r="AU12" s="52">
        <v>1</v>
      </c>
      <c r="AV12" s="53">
        <v>159.74</v>
      </c>
      <c r="AW12" s="54">
        <v>0</v>
      </c>
      <c r="AX12" s="69">
        <v>0</v>
      </c>
      <c r="AY12" s="52">
        <v>0</v>
      </c>
      <c r="AZ12" s="53">
        <v>0.42499999999999999</v>
      </c>
      <c r="BA12" s="54">
        <v>0</v>
      </c>
      <c r="BB12" s="69">
        <v>0</v>
      </c>
      <c r="BC12" s="52">
        <v>0</v>
      </c>
      <c r="BD12" s="53">
        <v>37.700000000000003</v>
      </c>
      <c r="BE12" s="54">
        <v>0</v>
      </c>
      <c r="BF12" s="69">
        <v>0</v>
      </c>
      <c r="BG12" s="57">
        <f>AU12+AY12+BC12</f>
        <v>1</v>
      </c>
      <c r="BH12" s="56">
        <f>AV12+AZ12+BD12</f>
        <v>197.86500000000001</v>
      </c>
      <c r="BI12" s="55">
        <f>AW12+BA12+BE12</f>
        <v>0</v>
      </c>
      <c r="BJ12" s="56">
        <f>AX12+BB12+BF12</f>
        <v>0</v>
      </c>
      <c r="BK12" s="52">
        <v>2</v>
      </c>
      <c r="BL12" s="53">
        <v>259.47500000000002</v>
      </c>
      <c r="BM12" s="54">
        <v>0</v>
      </c>
      <c r="BN12" s="69">
        <v>0</v>
      </c>
      <c r="BO12" s="52">
        <v>4</v>
      </c>
      <c r="BP12" s="53">
        <v>427.22</v>
      </c>
      <c r="BQ12" s="58">
        <v>2</v>
      </c>
      <c r="BR12" s="98">
        <v>23</v>
      </c>
      <c r="BS12" s="59">
        <f>BK12+BO12</f>
        <v>6</v>
      </c>
      <c r="BT12" s="60">
        <f>BL12+BP12</f>
        <v>686.69500000000005</v>
      </c>
      <c r="BU12" s="61">
        <f>BM12+BQ12</f>
        <v>2</v>
      </c>
      <c r="BV12" s="60">
        <f>BN12+BR12</f>
        <v>23</v>
      </c>
      <c r="BW12" s="62">
        <f>AQ12+BG12+BS12</f>
        <v>7</v>
      </c>
      <c r="BX12" s="63">
        <f>AR12+BH12+BT12</f>
        <v>884.56000000000006</v>
      </c>
      <c r="BY12" s="64">
        <f>AS12+BI12+BU12</f>
        <v>2</v>
      </c>
      <c r="BZ12" s="63">
        <f>AT12+BJ12+BV12</f>
        <v>23</v>
      </c>
      <c r="CA12" s="52">
        <v>0</v>
      </c>
      <c r="CB12" s="53">
        <v>0</v>
      </c>
      <c r="CC12" s="54">
        <v>10</v>
      </c>
      <c r="CD12" s="69">
        <v>57.85</v>
      </c>
      <c r="CE12" s="52">
        <v>0</v>
      </c>
      <c r="CF12" s="53">
        <v>0</v>
      </c>
      <c r="CG12" s="54">
        <v>17</v>
      </c>
      <c r="CH12" s="69">
        <v>421.05</v>
      </c>
      <c r="CI12" s="52">
        <v>0</v>
      </c>
      <c r="CJ12" s="53">
        <v>0</v>
      </c>
      <c r="CK12" s="54">
        <v>9</v>
      </c>
      <c r="CL12" s="69">
        <v>1320.4</v>
      </c>
      <c r="CM12" s="52">
        <v>0</v>
      </c>
      <c r="CN12" s="53">
        <v>0</v>
      </c>
      <c r="CO12" s="54">
        <v>5</v>
      </c>
      <c r="CP12" s="69">
        <v>228.6</v>
      </c>
      <c r="CQ12" s="52">
        <v>0</v>
      </c>
      <c r="CR12" s="53">
        <v>0</v>
      </c>
      <c r="CS12" s="54">
        <v>2</v>
      </c>
      <c r="CT12" s="69">
        <v>502</v>
      </c>
      <c r="CU12" s="52">
        <v>0</v>
      </c>
      <c r="CV12" s="53">
        <v>0</v>
      </c>
      <c r="CW12" s="54">
        <v>0</v>
      </c>
      <c r="CX12" s="69">
        <v>0</v>
      </c>
      <c r="CY12" s="57">
        <v>22</v>
      </c>
      <c r="CZ12" s="56">
        <v>2078.125</v>
      </c>
      <c r="DA12" s="55">
        <f>CC12+CG12+CK12+CO12+CS12+CW12</f>
        <v>43</v>
      </c>
      <c r="DB12" s="56">
        <f>CD12+CH12+CL12+CP12+CT12+CX12</f>
        <v>2529.9</v>
      </c>
      <c r="DC12" s="52">
        <v>0</v>
      </c>
      <c r="DD12" s="53">
        <v>0</v>
      </c>
      <c r="DE12" s="54">
        <v>0</v>
      </c>
      <c r="DF12" s="69">
        <v>0</v>
      </c>
      <c r="DG12" s="52">
        <v>0</v>
      </c>
      <c r="DH12" s="53">
        <v>0</v>
      </c>
      <c r="DI12" s="54">
        <v>0</v>
      </c>
      <c r="DJ12" s="69">
        <v>0</v>
      </c>
      <c r="DK12" s="57">
        <v>56</v>
      </c>
      <c r="DL12" s="56">
        <v>2639.28</v>
      </c>
      <c r="DM12" s="55">
        <f>DE12+DI12</f>
        <v>0</v>
      </c>
      <c r="DN12" s="56">
        <f>DF12+DJ12</f>
        <v>0</v>
      </c>
      <c r="DO12" s="52">
        <v>0</v>
      </c>
      <c r="DP12" s="53">
        <v>0</v>
      </c>
      <c r="DQ12" s="54">
        <v>0</v>
      </c>
      <c r="DR12" s="69">
        <v>0</v>
      </c>
      <c r="DS12" s="62">
        <f>CY12+DK12+DO12</f>
        <v>78</v>
      </c>
      <c r="DT12" s="63">
        <f>CZ12+DL12+DP12</f>
        <v>4717.4050000000007</v>
      </c>
      <c r="DU12" s="64">
        <f>DA12+DM12+DQ12</f>
        <v>43</v>
      </c>
      <c r="DV12" s="63">
        <f>DB12+DN12+DR12</f>
        <v>2529.9</v>
      </c>
      <c r="DW12" s="52">
        <v>0</v>
      </c>
      <c r="DX12" s="53">
        <v>364.58499999999998</v>
      </c>
      <c r="DY12" s="54">
        <v>0</v>
      </c>
      <c r="DZ12" s="69">
        <v>0</v>
      </c>
      <c r="EA12" s="52">
        <v>12</v>
      </c>
      <c r="EB12" s="53">
        <v>121.22499999999999</v>
      </c>
      <c r="EC12" s="54">
        <v>0</v>
      </c>
      <c r="ED12" s="69">
        <v>0</v>
      </c>
      <c r="EE12" s="52">
        <v>48</v>
      </c>
      <c r="EF12" s="53">
        <v>793.21</v>
      </c>
      <c r="EG12" s="54">
        <v>8</v>
      </c>
      <c r="EH12" s="69">
        <v>145.32</v>
      </c>
      <c r="EI12" s="52">
        <v>7</v>
      </c>
      <c r="EJ12" s="53">
        <v>2.2999999999999998</v>
      </c>
      <c r="EK12" s="54">
        <v>0</v>
      </c>
      <c r="EL12" s="69">
        <v>0</v>
      </c>
      <c r="EM12" s="52">
        <v>974</v>
      </c>
      <c r="EN12" s="53">
        <v>56.34</v>
      </c>
      <c r="EO12" s="54">
        <v>0</v>
      </c>
      <c r="EP12" s="69">
        <v>0</v>
      </c>
      <c r="EQ12" s="52">
        <v>1</v>
      </c>
      <c r="ER12" s="53">
        <v>142.94499999999999</v>
      </c>
      <c r="ES12" s="54">
        <v>0</v>
      </c>
      <c r="ET12" s="69">
        <v>0</v>
      </c>
      <c r="EU12" s="65">
        <f>BW12+DS12+DW12+EA12+EE12+EI12+EM12+EQ12</f>
        <v>1127</v>
      </c>
      <c r="EV12" s="66">
        <f>BX12+DT12+DX12+EB12+EF12+EJ12+EN12+ER12</f>
        <v>7082.5700000000015</v>
      </c>
      <c r="EW12" s="67">
        <f>BY12+DU12+DY12+EC12+EG12+EK12+EO12+ES12</f>
        <v>53</v>
      </c>
      <c r="EX12" s="66">
        <f>BZ12+DV12+DZ12+ED12+EH12+EL12+EP12+ET12</f>
        <v>2698.2200000000003</v>
      </c>
      <c r="EY12" s="52">
        <v>224</v>
      </c>
      <c r="EZ12" s="53">
        <v>2682.69</v>
      </c>
      <c r="FA12" s="54">
        <v>132</v>
      </c>
      <c r="FB12" s="69">
        <v>738.08</v>
      </c>
      <c r="FC12" s="65">
        <f>EU12+EY12</f>
        <v>1351</v>
      </c>
      <c r="FD12" s="66">
        <f>EV12+EZ12</f>
        <v>9765.260000000002</v>
      </c>
      <c r="FE12" s="67">
        <f>EW12+FA12</f>
        <v>185</v>
      </c>
      <c r="FF12" s="66">
        <f>EX12+FB12</f>
        <v>3436.3</v>
      </c>
    </row>
    <row r="13" spans="1:162" ht="18.75">
      <c r="A13" s="50">
        <v>2</v>
      </c>
      <c r="B13" s="68" t="s">
        <v>83</v>
      </c>
      <c r="C13" s="52">
        <v>44</v>
      </c>
      <c r="D13" s="53">
        <v>49.884999999999998</v>
      </c>
      <c r="E13" s="54">
        <v>0</v>
      </c>
      <c r="F13" s="69">
        <v>0</v>
      </c>
      <c r="G13" s="52">
        <v>3</v>
      </c>
      <c r="H13" s="53">
        <v>0.87</v>
      </c>
      <c r="I13" s="54">
        <v>0</v>
      </c>
      <c r="J13" s="69">
        <v>0</v>
      </c>
      <c r="K13" s="52">
        <v>6</v>
      </c>
      <c r="L13" s="53">
        <v>4.585</v>
      </c>
      <c r="M13" s="54">
        <v>1</v>
      </c>
      <c r="N13" s="69">
        <v>1.1499999999999999</v>
      </c>
      <c r="O13" s="52">
        <v>1</v>
      </c>
      <c r="P13" s="53">
        <v>4.915</v>
      </c>
      <c r="Q13" s="54">
        <v>0</v>
      </c>
      <c r="R13" s="69">
        <v>0</v>
      </c>
      <c r="S13" s="52">
        <v>0</v>
      </c>
      <c r="T13" s="53">
        <v>1.35</v>
      </c>
      <c r="U13" s="54">
        <v>0</v>
      </c>
      <c r="V13" s="69">
        <v>0</v>
      </c>
      <c r="W13" s="52">
        <v>2</v>
      </c>
      <c r="X13" s="53">
        <v>44.765000000000001</v>
      </c>
      <c r="Y13" s="54">
        <v>0</v>
      </c>
      <c r="Z13" s="69">
        <v>0</v>
      </c>
      <c r="AA13" s="52">
        <v>3</v>
      </c>
      <c r="AB13" s="53">
        <v>12.984999999999999</v>
      </c>
      <c r="AC13" s="54">
        <v>0</v>
      </c>
      <c r="AD13" s="69">
        <v>0</v>
      </c>
      <c r="AE13" s="52">
        <v>0</v>
      </c>
      <c r="AF13" s="53">
        <v>0.59</v>
      </c>
      <c r="AG13" s="54">
        <v>0</v>
      </c>
      <c r="AH13" s="69">
        <v>0</v>
      </c>
      <c r="AI13" s="52">
        <v>0</v>
      </c>
      <c r="AJ13" s="53">
        <v>2.2450000000000001</v>
      </c>
      <c r="AK13" s="54">
        <v>0</v>
      </c>
      <c r="AL13" s="69">
        <v>0</v>
      </c>
      <c r="AM13" s="52">
        <v>39</v>
      </c>
      <c r="AN13" s="53">
        <v>435.375</v>
      </c>
      <c r="AO13" s="54">
        <v>0</v>
      </c>
      <c r="AP13" s="69">
        <v>0</v>
      </c>
      <c r="AQ13" s="55">
        <f t="shared" ref="AQ13:AT29" si="0">C13+G13+K13+O13+S13+W13+AA13+AE13+AI13+AM13</f>
        <v>98</v>
      </c>
      <c r="AR13" s="56">
        <f t="shared" si="0"/>
        <v>557.56500000000005</v>
      </c>
      <c r="AS13" s="55">
        <f t="shared" si="0"/>
        <v>1</v>
      </c>
      <c r="AT13" s="56">
        <f t="shared" si="0"/>
        <v>1.1499999999999999</v>
      </c>
      <c r="AU13" s="52">
        <v>1</v>
      </c>
      <c r="AV13" s="53">
        <v>205.38</v>
      </c>
      <c r="AW13" s="54">
        <v>0</v>
      </c>
      <c r="AX13" s="69">
        <v>0</v>
      </c>
      <c r="AY13" s="52">
        <v>1</v>
      </c>
      <c r="AZ13" s="53">
        <v>0.55000000000000004</v>
      </c>
      <c r="BA13" s="54">
        <v>0</v>
      </c>
      <c r="BB13" s="69">
        <v>0</v>
      </c>
      <c r="BC13" s="52">
        <v>1</v>
      </c>
      <c r="BD13" s="53">
        <v>48.47</v>
      </c>
      <c r="BE13" s="54">
        <v>3</v>
      </c>
      <c r="BF13" s="69">
        <v>185.88</v>
      </c>
      <c r="BG13" s="57">
        <f t="shared" ref="BG13:BJ29" si="1">AU13+AY13+BC13</f>
        <v>3</v>
      </c>
      <c r="BH13" s="56">
        <f t="shared" si="1"/>
        <v>254.4</v>
      </c>
      <c r="BI13" s="55">
        <f t="shared" si="1"/>
        <v>3</v>
      </c>
      <c r="BJ13" s="56">
        <f t="shared" si="1"/>
        <v>185.88</v>
      </c>
      <c r="BK13" s="52">
        <v>3</v>
      </c>
      <c r="BL13" s="53">
        <v>333.61</v>
      </c>
      <c r="BM13" s="54">
        <v>0</v>
      </c>
      <c r="BN13" s="69">
        <v>0</v>
      </c>
      <c r="BO13" s="52">
        <v>5</v>
      </c>
      <c r="BP13" s="53">
        <v>549.28499999999997</v>
      </c>
      <c r="BQ13" s="54">
        <v>0</v>
      </c>
      <c r="BR13" s="69">
        <v>0</v>
      </c>
      <c r="BS13" s="57">
        <f t="shared" ref="BS13:BV29" si="2">BK13+BO13</f>
        <v>8</v>
      </c>
      <c r="BT13" s="56">
        <f t="shared" si="2"/>
        <v>882.89499999999998</v>
      </c>
      <c r="BU13" s="55">
        <f t="shared" si="2"/>
        <v>0</v>
      </c>
      <c r="BV13" s="56">
        <f t="shared" si="2"/>
        <v>0</v>
      </c>
      <c r="BW13" s="62">
        <f t="shared" ref="BW13:BZ29" si="3">AQ13+BG13+BS13</f>
        <v>109</v>
      </c>
      <c r="BX13" s="63">
        <f t="shared" si="3"/>
        <v>1694.8600000000001</v>
      </c>
      <c r="BY13" s="64">
        <f t="shared" si="3"/>
        <v>4</v>
      </c>
      <c r="BZ13" s="63">
        <f t="shared" si="3"/>
        <v>187.03</v>
      </c>
      <c r="CA13" s="52">
        <v>0</v>
      </c>
      <c r="CB13" s="53">
        <v>0</v>
      </c>
      <c r="CC13" s="54">
        <v>4</v>
      </c>
      <c r="CD13" s="69">
        <v>16.5</v>
      </c>
      <c r="CE13" s="52">
        <v>0</v>
      </c>
      <c r="CF13" s="53">
        <v>0</v>
      </c>
      <c r="CG13" s="54">
        <v>12</v>
      </c>
      <c r="CH13" s="69">
        <v>50.26</v>
      </c>
      <c r="CI13" s="52">
        <v>0</v>
      </c>
      <c r="CJ13" s="53">
        <v>0</v>
      </c>
      <c r="CK13" s="54">
        <v>2</v>
      </c>
      <c r="CL13" s="69">
        <v>12.6</v>
      </c>
      <c r="CM13" s="52">
        <v>0</v>
      </c>
      <c r="CN13" s="53">
        <v>0</v>
      </c>
      <c r="CO13" s="54">
        <v>17</v>
      </c>
      <c r="CP13" s="69">
        <v>131.30000000000001</v>
      </c>
      <c r="CQ13" s="52">
        <v>0</v>
      </c>
      <c r="CR13" s="53">
        <v>0</v>
      </c>
      <c r="CS13" s="54">
        <v>4</v>
      </c>
      <c r="CT13" s="69">
        <v>134.55000000000001</v>
      </c>
      <c r="CU13" s="52">
        <v>0</v>
      </c>
      <c r="CV13" s="53">
        <v>0</v>
      </c>
      <c r="CW13" s="54">
        <v>1</v>
      </c>
      <c r="CX13" s="69">
        <v>5</v>
      </c>
      <c r="CY13" s="57">
        <v>28</v>
      </c>
      <c r="CZ13" s="56">
        <v>2671.875</v>
      </c>
      <c r="DA13" s="55">
        <f t="shared" ref="DA13:DB13" si="4">CC13+CG13+CK13+CO13+CS13+CW13</f>
        <v>40</v>
      </c>
      <c r="DB13" s="56">
        <f t="shared" si="4"/>
        <v>350.21000000000004</v>
      </c>
      <c r="DC13" s="52">
        <v>0</v>
      </c>
      <c r="DD13" s="53">
        <v>0</v>
      </c>
      <c r="DE13" s="54">
        <v>0</v>
      </c>
      <c r="DF13" s="69">
        <v>0</v>
      </c>
      <c r="DG13" s="52">
        <v>0</v>
      </c>
      <c r="DH13" s="53">
        <v>0</v>
      </c>
      <c r="DI13" s="54">
        <v>0</v>
      </c>
      <c r="DJ13" s="69">
        <v>0</v>
      </c>
      <c r="DK13" s="57">
        <v>72</v>
      </c>
      <c r="DL13" s="56">
        <v>3393.4050000000002</v>
      </c>
      <c r="DM13" s="55">
        <f t="shared" ref="DM13:DN13" si="5">DE13+DI13</f>
        <v>0</v>
      </c>
      <c r="DN13" s="56">
        <f t="shared" si="5"/>
        <v>0</v>
      </c>
      <c r="DO13" s="52">
        <v>0</v>
      </c>
      <c r="DP13" s="53">
        <v>0</v>
      </c>
      <c r="DQ13" s="54">
        <v>0</v>
      </c>
      <c r="DR13" s="69">
        <v>0</v>
      </c>
      <c r="DS13" s="62">
        <f t="shared" ref="DS13:DV29" si="6">CY13+DK13+DO13</f>
        <v>100</v>
      </c>
      <c r="DT13" s="63">
        <f t="shared" si="6"/>
        <v>6065.2800000000007</v>
      </c>
      <c r="DU13" s="64">
        <f t="shared" si="6"/>
        <v>40</v>
      </c>
      <c r="DV13" s="63">
        <f t="shared" si="6"/>
        <v>350.21000000000004</v>
      </c>
      <c r="DW13" s="52">
        <v>0</v>
      </c>
      <c r="DX13" s="53">
        <v>468.75</v>
      </c>
      <c r="DY13" s="54">
        <v>0</v>
      </c>
      <c r="DZ13" s="69">
        <v>0</v>
      </c>
      <c r="EA13" s="52">
        <v>15</v>
      </c>
      <c r="EB13" s="53">
        <v>155.86000000000001</v>
      </c>
      <c r="EC13" s="54">
        <v>2</v>
      </c>
      <c r="ED13" s="69">
        <v>1.65</v>
      </c>
      <c r="EE13" s="52">
        <v>62</v>
      </c>
      <c r="EF13" s="53">
        <v>1019.845</v>
      </c>
      <c r="EG13" s="54">
        <v>18</v>
      </c>
      <c r="EH13" s="69">
        <v>151.88</v>
      </c>
      <c r="EI13" s="52">
        <v>10</v>
      </c>
      <c r="EJ13" s="53">
        <v>2.9550000000000001</v>
      </c>
      <c r="EK13" s="54">
        <v>0</v>
      </c>
      <c r="EL13" s="69">
        <v>0</v>
      </c>
      <c r="EM13" s="52">
        <v>1252</v>
      </c>
      <c r="EN13" s="53">
        <v>72.435000000000002</v>
      </c>
      <c r="EO13" s="54">
        <v>0</v>
      </c>
      <c r="EP13" s="69">
        <v>0</v>
      </c>
      <c r="EQ13" s="52">
        <v>2</v>
      </c>
      <c r="ER13" s="53">
        <v>183.595</v>
      </c>
      <c r="ES13" s="54">
        <v>0</v>
      </c>
      <c r="ET13" s="69">
        <v>0</v>
      </c>
      <c r="EU13" s="65">
        <f t="shared" ref="EU13:EX29" si="7">BW13+DS13+DW13+EA13+EE13+EI13+EM13+EQ13</f>
        <v>1550</v>
      </c>
      <c r="EV13" s="66">
        <f t="shared" si="7"/>
        <v>9663.58</v>
      </c>
      <c r="EW13" s="67">
        <f t="shared" si="7"/>
        <v>64</v>
      </c>
      <c r="EX13" s="66">
        <f t="shared" si="7"/>
        <v>690.77</v>
      </c>
      <c r="EY13" s="52">
        <v>279</v>
      </c>
      <c r="EZ13" s="53">
        <v>3234.06</v>
      </c>
      <c r="FA13" s="54">
        <v>124</v>
      </c>
      <c r="FB13" s="69">
        <v>2544.41</v>
      </c>
      <c r="FC13" s="65">
        <f t="shared" ref="FC13:FF29" si="8">EU13+EY13</f>
        <v>1829</v>
      </c>
      <c r="FD13" s="66">
        <f t="shared" si="8"/>
        <v>12897.64</v>
      </c>
      <c r="FE13" s="67">
        <f t="shared" si="8"/>
        <v>188</v>
      </c>
      <c r="FF13" s="66">
        <f t="shared" si="8"/>
        <v>3235.18</v>
      </c>
    </row>
    <row r="14" spans="1:162" ht="18.75">
      <c r="A14" s="50">
        <v>3</v>
      </c>
      <c r="B14" s="68" t="s">
        <v>84</v>
      </c>
      <c r="C14" s="52">
        <v>88</v>
      </c>
      <c r="D14" s="53">
        <v>100</v>
      </c>
      <c r="E14" s="54">
        <v>0</v>
      </c>
      <c r="F14" s="69">
        <v>0</v>
      </c>
      <c r="G14" s="52">
        <v>6</v>
      </c>
      <c r="H14" s="53">
        <v>1.5</v>
      </c>
      <c r="I14" s="54">
        <v>0</v>
      </c>
      <c r="J14" s="69">
        <v>0</v>
      </c>
      <c r="K14" s="52">
        <v>13</v>
      </c>
      <c r="L14" s="53">
        <v>9</v>
      </c>
      <c r="M14" s="54">
        <v>0</v>
      </c>
      <c r="N14" s="69">
        <v>0</v>
      </c>
      <c r="O14" s="52">
        <v>2</v>
      </c>
      <c r="P14" s="53">
        <v>10</v>
      </c>
      <c r="Q14" s="54">
        <v>0</v>
      </c>
      <c r="R14" s="69">
        <v>0</v>
      </c>
      <c r="S14" s="52">
        <v>0</v>
      </c>
      <c r="T14" s="53">
        <v>2.5</v>
      </c>
      <c r="U14" s="54">
        <v>0</v>
      </c>
      <c r="V14" s="69">
        <v>0</v>
      </c>
      <c r="W14" s="52">
        <v>5</v>
      </c>
      <c r="X14" s="53">
        <v>29.5</v>
      </c>
      <c r="Y14" s="54">
        <v>0</v>
      </c>
      <c r="Z14" s="69">
        <v>0</v>
      </c>
      <c r="AA14" s="52">
        <v>7</v>
      </c>
      <c r="AB14" s="53">
        <v>26</v>
      </c>
      <c r="AC14" s="54">
        <v>1</v>
      </c>
      <c r="AD14" s="69">
        <v>225</v>
      </c>
      <c r="AE14" s="52">
        <v>1</v>
      </c>
      <c r="AF14" s="53">
        <v>2</v>
      </c>
      <c r="AG14" s="54">
        <v>0</v>
      </c>
      <c r="AH14" s="69">
        <v>0</v>
      </c>
      <c r="AI14" s="52">
        <v>1</v>
      </c>
      <c r="AJ14" s="53">
        <v>1.5</v>
      </c>
      <c r="AK14" s="54">
        <v>0</v>
      </c>
      <c r="AL14" s="69">
        <v>0</v>
      </c>
      <c r="AM14" s="52">
        <v>78</v>
      </c>
      <c r="AN14" s="53">
        <v>871</v>
      </c>
      <c r="AO14" s="54">
        <v>0</v>
      </c>
      <c r="AP14" s="69">
        <v>0</v>
      </c>
      <c r="AQ14" s="57">
        <f t="shared" si="0"/>
        <v>201</v>
      </c>
      <c r="AR14" s="56">
        <f t="shared" si="0"/>
        <v>1053</v>
      </c>
      <c r="AS14" s="55">
        <f t="shared" si="0"/>
        <v>1</v>
      </c>
      <c r="AT14" s="56">
        <f t="shared" si="0"/>
        <v>225</v>
      </c>
      <c r="AU14" s="52">
        <v>3</v>
      </c>
      <c r="AV14" s="53">
        <v>411</v>
      </c>
      <c r="AW14" s="54">
        <v>0</v>
      </c>
      <c r="AX14" s="69">
        <v>0</v>
      </c>
      <c r="AY14" s="52">
        <v>2</v>
      </c>
      <c r="AZ14" s="53">
        <v>1</v>
      </c>
      <c r="BA14" s="54">
        <v>0</v>
      </c>
      <c r="BB14" s="69">
        <v>0</v>
      </c>
      <c r="BC14" s="52">
        <v>2</v>
      </c>
      <c r="BD14" s="53">
        <v>97</v>
      </c>
      <c r="BE14" s="54">
        <v>0</v>
      </c>
      <c r="BF14" s="69">
        <v>0</v>
      </c>
      <c r="BG14" s="57">
        <f t="shared" si="1"/>
        <v>7</v>
      </c>
      <c r="BH14" s="56">
        <f t="shared" si="1"/>
        <v>509</v>
      </c>
      <c r="BI14" s="55">
        <f t="shared" si="1"/>
        <v>0</v>
      </c>
      <c r="BJ14" s="56">
        <f t="shared" si="1"/>
        <v>0</v>
      </c>
      <c r="BK14" s="52">
        <v>7</v>
      </c>
      <c r="BL14" s="53">
        <v>667</v>
      </c>
      <c r="BM14" s="54">
        <v>5</v>
      </c>
      <c r="BN14" s="69">
        <v>216</v>
      </c>
      <c r="BO14" s="52">
        <v>11</v>
      </c>
      <c r="BP14" s="53">
        <v>1098.5</v>
      </c>
      <c r="BQ14" s="54">
        <v>7</v>
      </c>
      <c r="BR14" s="69">
        <v>128</v>
      </c>
      <c r="BS14" s="57">
        <f t="shared" si="2"/>
        <v>18</v>
      </c>
      <c r="BT14" s="56">
        <f t="shared" si="2"/>
        <v>1765.5</v>
      </c>
      <c r="BU14" s="55">
        <f t="shared" si="2"/>
        <v>12</v>
      </c>
      <c r="BV14" s="56">
        <f t="shared" si="2"/>
        <v>344</v>
      </c>
      <c r="BW14" s="62">
        <f t="shared" si="3"/>
        <v>226</v>
      </c>
      <c r="BX14" s="63">
        <f t="shared" si="3"/>
        <v>3327.5</v>
      </c>
      <c r="BY14" s="64">
        <f t="shared" si="3"/>
        <v>13</v>
      </c>
      <c r="BZ14" s="63">
        <f t="shared" si="3"/>
        <v>569</v>
      </c>
      <c r="CA14" s="52">
        <v>0</v>
      </c>
      <c r="CB14" s="53">
        <v>0</v>
      </c>
      <c r="CC14" s="54">
        <v>45</v>
      </c>
      <c r="CD14" s="69">
        <v>205</v>
      </c>
      <c r="CE14" s="52">
        <v>0</v>
      </c>
      <c r="CF14" s="53">
        <v>0</v>
      </c>
      <c r="CG14" s="54">
        <v>67</v>
      </c>
      <c r="CH14" s="69">
        <v>324</v>
      </c>
      <c r="CI14" s="52">
        <v>0</v>
      </c>
      <c r="CJ14" s="53">
        <v>0</v>
      </c>
      <c r="CK14" s="54">
        <v>4</v>
      </c>
      <c r="CL14" s="69">
        <v>124</v>
      </c>
      <c r="CM14" s="52">
        <v>0</v>
      </c>
      <c r="CN14" s="53">
        <v>0</v>
      </c>
      <c r="CO14" s="54">
        <v>25</v>
      </c>
      <c r="CP14" s="69">
        <v>381</v>
      </c>
      <c r="CQ14" s="52">
        <v>0</v>
      </c>
      <c r="CR14" s="53">
        <v>0</v>
      </c>
      <c r="CS14" s="54">
        <v>0</v>
      </c>
      <c r="CT14" s="69">
        <v>0</v>
      </c>
      <c r="CU14" s="52">
        <v>0</v>
      </c>
      <c r="CV14" s="53">
        <v>0</v>
      </c>
      <c r="CW14" s="54">
        <v>1</v>
      </c>
      <c r="CX14" s="69">
        <v>318.5</v>
      </c>
      <c r="CY14" s="57">
        <v>56</v>
      </c>
      <c r="CZ14" s="56">
        <v>5339</v>
      </c>
      <c r="DA14" s="55">
        <f t="shared" ref="DA14:DB14" si="9">CC14+CG14+CK14+CO14+CS14+CW14</f>
        <v>142</v>
      </c>
      <c r="DB14" s="56">
        <f t="shared" si="9"/>
        <v>1352.5</v>
      </c>
      <c r="DC14" s="52">
        <v>0</v>
      </c>
      <c r="DD14" s="53">
        <v>0</v>
      </c>
      <c r="DE14" s="54">
        <v>0</v>
      </c>
      <c r="DF14" s="69">
        <v>0</v>
      </c>
      <c r="DG14" s="52">
        <v>0</v>
      </c>
      <c r="DH14" s="53">
        <v>0</v>
      </c>
      <c r="DI14" s="54">
        <v>0</v>
      </c>
      <c r="DJ14" s="69">
        <v>0</v>
      </c>
      <c r="DK14" s="57">
        <v>146</v>
      </c>
      <c r="DL14" s="56">
        <v>6786.7</v>
      </c>
      <c r="DM14" s="55">
        <f t="shared" ref="DM14:DN14" si="10">DE14+DI14</f>
        <v>0</v>
      </c>
      <c r="DN14" s="56">
        <f t="shared" si="10"/>
        <v>0</v>
      </c>
      <c r="DO14" s="52">
        <v>0</v>
      </c>
      <c r="DP14" s="53">
        <v>0</v>
      </c>
      <c r="DQ14" s="54">
        <v>0</v>
      </c>
      <c r="DR14" s="69">
        <v>0</v>
      </c>
      <c r="DS14" s="62">
        <f t="shared" si="6"/>
        <v>202</v>
      </c>
      <c r="DT14" s="63">
        <f t="shared" si="6"/>
        <v>12125.7</v>
      </c>
      <c r="DU14" s="64">
        <f t="shared" si="6"/>
        <v>142</v>
      </c>
      <c r="DV14" s="63">
        <f t="shared" si="6"/>
        <v>1352.5</v>
      </c>
      <c r="DW14" s="52">
        <v>2</v>
      </c>
      <c r="DX14" s="53">
        <v>937.5</v>
      </c>
      <c r="DY14" s="54">
        <v>0</v>
      </c>
      <c r="DZ14" s="69">
        <v>0</v>
      </c>
      <c r="EA14" s="52">
        <v>31</v>
      </c>
      <c r="EB14" s="53">
        <v>311.5</v>
      </c>
      <c r="EC14" s="54">
        <v>23</v>
      </c>
      <c r="ED14" s="69">
        <v>223</v>
      </c>
      <c r="EE14" s="52">
        <v>125</v>
      </c>
      <c r="EF14" s="53">
        <v>2039.5</v>
      </c>
      <c r="EG14" s="54">
        <v>47</v>
      </c>
      <c r="EH14" s="69">
        <v>1124</v>
      </c>
      <c r="EI14" s="52">
        <v>19</v>
      </c>
      <c r="EJ14" s="53">
        <v>6</v>
      </c>
      <c r="EK14" s="54">
        <v>0</v>
      </c>
      <c r="EL14" s="69">
        <v>0</v>
      </c>
      <c r="EM14" s="52">
        <v>2509</v>
      </c>
      <c r="EN14" s="53">
        <v>145</v>
      </c>
      <c r="EO14" s="54">
        <v>36</v>
      </c>
      <c r="EP14" s="69">
        <v>262.16000000000003</v>
      </c>
      <c r="EQ14" s="52">
        <v>4</v>
      </c>
      <c r="ER14" s="53">
        <v>367</v>
      </c>
      <c r="ES14" s="54">
        <v>0</v>
      </c>
      <c r="ET14" s="69">
        <v>0</v>
      </c>
      <c r="EU14" s="65">
        <f t="shared" si="7"/>
        <v>3118</v>
      </c>
      <c r="EV14" s="66">
        <f t="shared" si="7"/>
        <v>19259.7</v>
      </c>
      <c r="EW14" s="67">
        <f t="shared" si="7"/>
        <v>261</v>
      </c>
      <c r="EX14" s="66">
        <f t="shared" si="7"/>
        <v>3530.66</v>
      </c>
      <c r="EY14" s="52">
        <v>564</v>
      </c>
      <c r="EZ14" s="53">
        <v>6495</v>
      </c>
      <c r="FA14" s="54">
        <v>297</v>
      </c>
      <c r="FB14" s="69">
        <v>2579</v>
      </c>
      <c r="FC14" s="65">
        <f t="shared" si="8"/>
        <v>3682</v>
      </c>
      <c r="FD14" s="66">
        <f t="shared" si="8"/>
        <v>25754.7</v>
      </c>
      <c r="FE14" s="67">
        <f t="shared" si="8"/>
        <v>558</v>
      </c>
      <c r="FF14" s="66">
        <f t="shared" si="8"/>
        <v>6109.66</v>
      </c>
    </row>
    <row r="15" spans="1:162" ht="18.75">
      <c r="A15" s="50">
        <v>4</v>
      </c>
      <c r="B15" s="68" t="s">
        <v>85</v>
      </c>
      <c r="C15" s="52">
        <v>44</v>
      </c>
      <c r="D15" s="53">
        <v>49.884999999999998</v>
      </c>
      <c r="E15" s="54">
        <v>0</v>
      </c>
      <c r="F15" s="69">
        <v>0</v>
      </c>
      <c r="G15" s="52">
        <v>3</v>
      </c>
      <c r="H15" s="53">
        <v>0.87</v>
      </c>
      <c r="I15" s="54">
        <v>0</v>
      </c>
      <c r="J15" s="69">
        <v>0</v>
      </c>
      <c r="K15" s="52">
        <v>6</v>
      </c>
      <c r="L15" s="53">
        <v>4.585</v>
      </c>
      <c r="M15" s="54">
        <v>0</v>
      </c>
      <c r="N15" s="69">
        <v>0</v>
      </c>
      <c r="O15" s="52">
        <v>1</v>
      </c>
      <c r="P15" s="53">
        <v>4.915</v>
      </c>
      <c r="Q15" s="54">
        <v>0</v>
      </c>
      <c r="R15" s="69">
        <v>0</v>
      </c>
      <c r="S15" s="52">
        <v>0</v>
      </c>
      <c r="T15" s="53">
        <v>1.35</v>
      </c>
      <c r="U15" s="54">
        <v>0</v>
      </c>
      <c r="V15" s="69">
        <v>0</v>
      </c>
      <c r="W15" s="52">
        <v>2</v>
      </c>
      <c r="X15" s="53">
        <v>29.695</v>
      </c>
      <c r="Y15" s="54">
        <v>0</v>
      </c>
      <c r="Z15" s="69">
        <v>0</v>
      </c>
      <c r="AA15" s="52">
        <v>3</v>
      </c>
      <c r="AB15" s="53">
        <v>12.984999999999999</v>
      </c>
      <c r="AC15" s="54">
        <v>0</v>
      </c>
      <c r="AD15" s="69">
        <v>0</v>
      </c>
      <c r="AE15" s="52">
        <v>2</v>
      </c>
      <c r="AF15" s="53">
        <v>2.9550000000000001</v>
      </c>
      <c r="AG15" s="54">
        <v>0</v>
      </c>
      <c r="AH15" s="69">
        <v>0</v>
      </c>
      <c r="AI15" s="52">
        <v>1</v>
      </c>
      <c r="AJ15" s="53">
        <v>1.2250000000000001</v>
      </c>
      <c r="AK15" s="54">
        <v>0</v>
      </c>
      <c r="AL15" s="69">
        <v>0</v>
      </c>
      <c r="AM15" s="52">
        <v>39</v>
      </c>
      <c r="AN15" s="53">
        <v>435.375</v>
      </c>
      <c r="AO15" s="54">
        <v>0</v>
      </c>
      <c r="AP15" s="69">
        <v>0</v>
      </c>
      <c r="AQ15" s="57">
        <f t="shared" si="0"/>
        <v>101</v>
      </c>
      <c r="AR15" s="56">
        <f t="shared" si="0"/>
        <v>543.84</v>
      </c>
      <c r="AS15" s="55">
        <f t="shared" si="0"/>
        <v>0</v>
      </c>
      <c r="AT15" s="56">
        <f t="shared" si="0"/>
        <v>0</v>
      </c>
      <c r="AU15" s="52">
        <v>2</v>
      </c>
      <c r="AV15" s="53">
        <v>273.84500000000003</v>
      </c>
      <c r="AW15" s="54">
        <v>0</v>
      </c>
      <c r="AX15" s="69">
        <v>0</v>
      </c>
      <c r="AY15" s="52">
        <v>1</v>
      </c>
      <c r="AZ15" s="53">
        <v>0.73</v>
      </c>
      <c r="BA15" s="54">
        <v>0</v>
      </c>
      <c r="BB15" s="69">
        <v>0</v>
      </c>
      <c r="BC15" s="52">
        <v>1</v>
      </c>
      <c r="BD15" s="53">
        <v>64.625</v>
      </c>
      <c r="BE15" s="54">
        <v>0</v>
      </c>
      <c r="BF15" s="69">
        <v>0</v>
      </c>
      <c r="BG15" s="57">
        <f t="shared" si="1"/>
        <v>4</v>
      </c>
      <c r="BH15" s="56">
        <f t="shared" si="1"/>
        <v>339.20000000000005</v>
      </c>
      <c r="BI15" s="55">
        <f t="shared" si="1"/>
        <v>0</v>
      </c>
      <c r="BJ15" s="56">
        <f t="shared" si="1"/>
        <v>0</v>
      </c>
      <c r="BK15" s="52">
        <v>4</v>
      </c>
      <c r="BL15" s="53">
        <v>444.815</v>
      </c>
      <c r="BM15" s="54">
        <v>0</v>
      </c>
      <c r="BN15" s="69">
        <v>0</v>
      </c>
      <c r="BO15" s="52">
        <v>7</v>
      </c>
      <c r="BP15" s="53">
        <v>732.375</v>
      </c>
      <c r="BQ15" s="54">
        <v>2</v>
      </c>
      <c r="BR15" s="69">
        <v>1.3</v>
      </c>
      <c r="BS15" s="57">
        <f t="shared" si="2"/>
        <v>11</v>
      </c>
      <c r="BT15" s="56">
        <f t="shared" si="2"/>
        <v>1177.19</v>
      </c>
      <c r="BU15" s="55">
        <f t="shared" si="2"/>
        <v>2</v>
      </c>
      <c r="BV15" s="56">
        <f t="shared" si="2"/>
        <v>1.3</v>
      </c>
      <c r="BW15" s="62">
        <f t="shared" si="3"/>
        <v>116</v>
      </c>
      <c r="BX15" s="63">
        <f t="shared" si="3"/>
        <v>2060.23</v>
      </c>
      <c r="BY15" s="64">
        <f t="shared" si="3"/>
        <v>2</v>
      </c>
      <c r="BZ15" s="63">
        <f t="shared" si="3"/>
        <v>1.3</v>
      </c>
      <c r="CA15" s="52">
        <v>0</v>
      </c>
      <c r="CB15" s="53">
        <v>0</v>
      </c>
      <c r="CC15" s="54">
        <v>0</v>
      </c>
      <c r="CD15" s="69">
        <v>0</v>
      </c>
      <c r="CE15" s="52">
        <v>0</v>
      </c>
      <c r="CF15" s="53">
        <v>0</v>
      </c>
      <c r="CG15" s="54">
        <v>5</v>
      </c>
      <c r="CH15" s="69">
        <v>102.68</v>
      </c>
      <c r="CI15" s="52">
        <v>0</v>
      </c>
      <c r="CJ15" s="53">
        <v>0</v>
      </c>
      <c r="CK15" s="54">
        <v>0</v>
      </c>
      <c r="CL15" s="69">
        <v>0</v>
      </c>
      <c r="CM15" s="52">
        <v>0</v>
      </c>
      <c r="CN15" s="53">
        <v>0</v>
      </c>
      <c r="CO15" s="54">
        <v>0</v>
      </c>
      <c r="CP15" s="69">
        <v>0</v>
      </c>
      <c r="CQ15" s="52">
        <v>0</v>
      </c>
      <c r="CR15" s="53">
        <v>0</v>
      </c>
      <c r="CS15" s="54">
        <v>0</v>
      </c>
      <c r="CT15" s="69">
        <v>0</v>
      </c>
      <c r="CU15" s="52">
        <v>0</v>
      </c>
      <c r="CV15" s="53">
        <v>0</v>
      </c>
      <c r="CW15" s="54">
        <v>0</v>
      </c>
      <c r="CX15" s="69">
        <v>0</v>
      </c>
      <c r="CY15" s="57">
        <v>37</v>
      </c>
      <c r="CZ15" s="56">
        <v>3562.5</v>
      </c>
      <c r="DA15" s="55">
        <f t="shared" ref="DA15:DB15" si="11">CC15+CG15+CK15+CO15+CS15+CW15</f>
        <v>5</v>
      </c>
      <c r="DB15" s="56">
        <f t="shared" si="11"/>
        <v>102.68</v>
      </c>
      <c r="DC15" s="52">
        <v>0</v>
      </c>
      <c r="DD15" s="53">
        <v>0</v>
      </c>
      <c r="DE15" s="54">
        <v>5</v>
      </c>
      <c r="DF15" s="69">
        <v>39.700000000000003</v>
      </c>
      <c r="DG15" s="52">
        <v>0</v>
      </c>
      <c r="DH15" s="53">
        <v>0</v>
      </c>
      <c r="DI15" s="54">
        <v>15</v>
      </c>
      <c r="DJ15" s="69">
        <v>80</v>
      </c>
      <c r="DK15" s="57">
        <v>98</v>
      </c>
      <c r="DL15" s="56">
        <v>4524.43</v>
      </c>
      <c r="DM15" s="55">
        <f t="shared" ref="DM15:DN15" si="12">DE15+DI15</f>
        <v>20</v>
      </c>
      <c r="DN15" s="56">
        <f t="shared" si="12"/>
        <v>119.7</v>
      </c>
      <c r="DO15" s="52">
        <v>0</v>
      </c>
      <c r="DP15" s="53">
        <v>0</v>
      </c>
      <c r="DQ15" s="54">
        <v>0</v>
      </c>
      <c r="DR15" s="69">
        <v>0</v>
      </c>
      <c r="DS15" s="62">
        <f t="shared" si="6"/>
        <v>135</v>
      </c>
      <c r="DT15" s="63">
        <f t="shared" si="6"/>
        <v>8086.93</v>
      </c>
      <c r="DU15" s="64">
        <f t="shared" si="6"/>
        <v>25</v>
      </c>
      <c r="DV15" s="63">
        <f t="shared" si="6"/>
        <v>222.38</v>
      </c>
      <c r="DW15" s="52">
        <v>1</v>
      </c>
      <c r="DX15" s="53">
        <v>625</v>
      </c>
      <c r="DY15" s="54">
        <v>0</v>
      </c>
      <c r="DZ15" s="69">
        <v>0</v>
      </c>
      <c r="EA15" s="52">
        <v>21</v>
      </c>
      <c r="EB15" s="53">
        <v>207.81</v>
      </c>
      <c r="EC15" s="54">
        <v>4</v>
      </c>
      <c r="ED15" s="69">
        <v>19.52</v>
      </c>
      <c r="EE15" s="52">
        <v>83</v>
      </c>
      <c r="EF15" s="53">
        <v>1359.7950000000001</v>
      </c>
      <c r="EG15" s="54">
        <v>37</v>
      </c>
      <c r="EH15" s="69">
        <v>592.1</v>
      </c>
      <c r="EI15" s="52">
        <v>13</v>
      </c>
      <c r="EJ15" s="53">
        <v>3.94</v>
      </c>
      <c r="EK15" s="54">
        <v>0</v>
      </c>
      <c r="EL15" s="69">
        <v>0</v>
      </c>
      <c r="EM15" s="52">
        <v>1670</v>
      </c>
      <c r="EN15" s="53">
        <v>96.58</v>
      </c>
      <c r="EO15" s="54">
        <v>2</v>
      </c>
      <c r="EP15" s="69">
        <v>9758.66</v>
      </c>
      <c r="EQ15" s="52">
        <v>2</v>
      </c>
      <c r="ER15" s="53">
        <v>244.79</v>
      </c>
      <c r="ES15" s="54">
        <v>0</v>
      </c>
      <c r="ET15" s="69">
        <v>0</v>
      </c>
      <c r="EU15" s="65">
        <f t="shared" si="7"/>
        <v>2041</v>
      </c>
      <c r="EV15" s="66">
        <f t="shared" si="7"/>
        <v>12685.075000000001</v>
      </c>
      <c r="EW15" s="67">
        <f t="shared" si="7"/>
        <v>70</v>
      </c>
      <c r="EX15" s="66">
        <f t="shared" si="7"/>
        <v>10593.96</v>
      </c>
      <c r="EY15" s="52">
        <v>378</v>
      </c>
      <c r="EZ15" s="53">
        <v>4450.9250000000002</v>
      </c>
      <c r="FA15" s="54">
        <v>110</v>
      </c>
      <c r="FB15" s="69">
        <v>2699.49</v>
      </c>
      <c r="FC15" s="65">
        <f t="shared" si="8"/>
        <v>2419</v>
      </c>
      <c r="FD15" s="66">
        <f t="shared" si="8"/>
        <v>17136</v>
      </c>
      <c r="FE15" s="67">
        <f t="shared" si="8"/>
        <v>180</v>
      </c>
      <c r="FF15" s="66">
        <f t="shared" si="8"/>
        <v>13293.449999999999</v>
      </c>
    </row>
    <row r="16" spans="1:162" ht="18.75">
      <c r="A16" s="50">
        <v>5</v>
      </c>
      <c r="B16" s="68" t="s">
        <v>86</v>
      </c>
      <c r="C16" s="52">
        <v>0</v>
      </c>
      <c r="D16" s="53">
        <v>0</v>
      </c>
      <c r="E16" s="54">
        <v>0</v>
      </c>
      <c r="F16" s="69">
        <v>0</v>
      </c>
      <c r="G16" s="52">
        <v>0</v>
      </c>
      <c r="H16" s="53">
        <v>0</v>
      </c>
      <c r="I16" s="54">
        <v>0</v>
      </c>
      <c r="J16" s="69">
        <v>0</v>
      </c>
      <c r="K16" s="52">
        <v>0</v>
      </c>
      <c r="L16" s="53">
        <v>0</v>
      </c>
      <c r="M16" s="54">
        <v>0</v>
      </c>
      <c r="N16" s="69">
        <v>0</v>
      </c>
      <c r="O16" s="52">
        <v>0</v>
      </c>
      <c r="P16" s="53">
        <v>0</v>
      </c>
      <c r="Q16" s="54">
        <v>0</v>
      </c>
      <c r="R16" s="69">
        <v>0</v>
      </c>
      <c r="S16" s="52">
        <v>0</v>
      </c>
      <c r="T16" s="53">
        <v>0</v>
      </c>
      <c r="U16" s="54">
        <v>0</v>
      </c>
      <c r="V16" s="69">
        <v>0</v>
      </c>
      <c r="W16" s="52">
        <v>0</v>
      </c>
      <c r="X16" s="53">
        <v>0</v>
      </c>
      <c r="Y16" s="54">
        <v>0</v>
      </c>
      <c r="Z16" s="69">
        <v>0</v>
      </c>
      <c r="AA16" s="52">
        <v>0</v>
      </c>
      <c r="AB16" s="53">
        <v>0</v>
      </c>
      <c r="AC16" s="54">
        <v>0</v>
      </c>
      <c r="AD16" s="69">
        <v>0</v>
      </c>
      <c r="AE16" s="52">
        <v>0</v>
      </c>
      <c r="AF16" s="53">
        <v>0</v>
      </c>
      <c r="AG16" s="54">
        <v>0</v>
      </c>
      <c r="AH16" s="69">
        <v>0</v>
      </c>
      <c r="AI16" s="52">
        <v>0</v>
      </c>
      <c r="AJ16" s="53">
        <v>0</v>
      </c>
      <c r="AK16" s="54">
        <v>0</v>
      </c>
      <c r="AL16" s="69">
        <v>0</v>
      </c>
      <c r="AM16" s="52">
        <v>0</v>
      </c>
      <c r="AN16" s="53">
        <v>0</v>
      </c>
      <c r="AO16" s="54">
        <v>0</v>
      </c>
      <c r="AP16" s="69">
        <v>0</v>
      </c>
      <c r="AQ16" s="57">
        <f t="shared" si="0"/>
        <v>0</v>
      </c>
      <c r="AR16" s="56">
        <f t="shared" si="0"/>
        <v>0</v>
      </c>
      <c r="AS16" s="55">
        <f t="shared" si="0"/>
        <v>0</v>
      </c>
      <c r="AT16" s="56">
        <f t="shared" si="0"/>
        <v>0</v>
      </c>
      <c r="AU16" s="52">
        <v>0</v>
      </c>
      <c r="AV16" s="53">
        <v>91.28</v>
      </c>
      <c r="AW16" s="54">
        <v>0</v>
      </c>
      <c r="AX16" s="69">
        <v>0</v>
      </c>
      <c r="AY16" s="52">
        <v>0</v>
      </c>
      <c r="AZ16" s="53">
        <v>0.245</v>
      </c>
      <c r="BA16" s="54">
        <v>0</v>
      </c>
      <c r="BB16" s="69">
        <v>0</v>
      </c>
      <c r="BC16" s="52">
        <v>0</v>
      </c>
      <c r="BD16" s="53">
        <v>21.54</v>
      </c>
      <c r="BE16" s="54">
        <v>0</v>
      </c>
      <c r="BF16" s="69">
        <v>0</v>
      </c>
      <c r="BG16" s="57">
        <f t="shared" si="1"/>
        <v>0</v>
      </c>
      <c r="BH16" s="56">
        <f t="shared" si="1"/>
        <v>113.065</v>
      </c>
      <c r="BI16" s="55">
        <f t="shared" si="1"/>
        <v>0</v>
      </c>
      <c r="BJ16" s="56">
        <f t="shared" si="1"/>
        <v>0</v>
      </c>
      <c r="BK16" s="52">
        <v>1</v>
      </c>
      <c r="BL16" s="53">
        <v>148.27000000000001</v>
      </c>
      <c r="BM16" s="54">
        <v>0</v>
      </c>
      <c r="BN16" s="69">
        <v>0</v>
      </c>
      <c r="BO16" s="52">
        <v>2</v>
      </c>
      <c r="BP16" s="53">
        <v>244.125</v>
      </c>
      <c r="BQ16" s="54">
        <v>0</v>
      </c>
      <c r="BR16" s="69">
        <v>0</v>
      </c>
      <c r="BS16" s="57">
        <f t="shared" si="2"/>
        <v>3</v>
      </c>
      <c r="BT16" s="56">
        <f t="shared" si="2"/>
        <v>392.39499999999998</v>
      </c>
      <c r="BU16" s="55">
        <f t="shared" si="2"/>
        <v>0</v>
      </c>
      <c r="BV16" s="56">
        <f t="shared" si="2"/>
        <v>0</v>
      </c>
      <c r="BW16" s="62">
        <f t="shared" si="3"/>
        <v>3</v>
      </c>
      <c r="BX16" s="63">
        <f t="shared" si="3"/>
        <v>505.46</v>
      </c>
      <c r="BY16" s="64">
        <f t="shared" si="3"/>
        <v>0</v>
      </c>
      <c r="BZ16" s="63">
        <f t="shared" si="3"/>
        <v>0</v>
      </c>
      <c r="CA16" s="52">
        <v>0</v>
      </c>
      <c r="CB16" s="53">
        <v>0</v>
      </c>
      <c r="CC16" s="54">
        <v>0</v>
      </c>
      <c r="CD16" s="69">
        <v>0</v>
      </c>
      <c r="CE16" s="52">
        <v>0</v>
      </c>
      <c r="CF16" s="53">
        <v>0</v>
      </c>
      <c r="CG16" s="54">
        <v>0</v>
      </c>
      <c r="CH16" s="69">
        <v>0</v>
      </c>
      <c r="CI16" s="52">
        <v>0</v>
      </c>
      <c r="CJ16" s="53">
        <v>0</v>
      </c>
      <c r="CK16" s="54">
        <v>0</v>
      </c>
      <c r="CL16" s="69">
        <v>0</v>
      </c>
      <c r="CM16" s="52">
        <v>0</v>
      </c>
      <c r="CN16" s="53">
        <v>0</v>
      </c>
      <c r="CO16" s="54">
        <v>0</v>
      </c>
      <c r="CP16" s="69">
        <v>0</v>
      </c>
      <c r="CQ16" s="52">
        <v>0</v>
      </c>
      <c r="CR16" s="53">
        <v>0</v>
      </c>
      <c r="CS16" s="54">
        <v>0</v>
      </c>
      <c r="CT16" s="69">
        <v>0</v>
      </c>
      <c r="CU16" s="52">
        <v>0</v>
      </c>
      <c r="CV16" s="53">
        <v>0</v>
      </c>
      <c r="CW16" s="54">
        <v>0</v>
      </c>
      <c r="CX16" s="69">
        <v>0</v>
      </c>
      <c r="CY16" s="57">
        <v>13</v>
      </c>
      <c r="CZ16" s="56">
        <v>1187.5</v>
      </c>
      <c r="DA16" s="55">
        <f t="shared" ref="DA16:DB16" si="13">CC16+CG16+CK16+CO16+CS16+CW16</f>
        <v>0</v>
      </c>
      <c r="DB16" s="56">
        <f t="shared" si="13"/>
        <v>0</v>
      </c>
      <c r="DC16" s="52">
        <v>0</v>
      </c>
      <c r="DD16" s="53">
        <v>0</v>
      </c>
      <c r="DE16" s="54">
        <v>0</v>
      </c>
      <c r="DF16" s="69">
        <v>0</v>
      </c>
      <c r="DG16" s="52">
        <v>0</v>
      </c>
      <c r="DH16" s="53">
        <v>0</v>
      </c>
      <c r="DI16" s="54">
        <v>0</v>
      </c>
      <c r="DJ16" s="69">
        <v>0</v>
      </c>
      <c r="DK16" s="57">
        <v>32</v>
      </c>
      <c r="DL16" s="56">
        <v>1508.145</v>
      </c>
      <c r="DM16" s="55">
        <f t="shared" ref="DM16:DN16" si="14">DE16+DI16</f>
        <v>0</v>
      </c>
      <c r="DN16" s="56">
        <f t="shared" si="14"/>
        <v>0</v>
      </c>
      <c r="DO16" s="52">
        <v>0</v>
      </c>
      <c r="DP16" s="53">
        <v>0</v>
      </c>
      <c r="DQ16" s="54">
        <v>0</v>
      </c>
      <c r="DR16" s="69">
        <v>0</v>
      </c>
      <c r="DS16" s="62">
        <f t="shared" si="6"/>
        <v>45</v>
      </c>
      <c r="DT16" s="63">
        <f t="shared" si="6"/>
        <v>2695.645</v>
      </c>
      <c r="DU16" s="64">
        <f t="shared" si="6"/>
        <v>0</v>
      </c>
      <c r="DV16" s="63">
        <f t="shared" si="6"/>
        <v>0</v>
      </c>
      <c r="DW16" s="52">
        <v>0</v>
      </c>
      <c r="DX16" s="53">
        <v>208.33500000000001</v>
      </c>
      <c r="DY16" s="54">
        <v>0</v>
      </c>
      <c r="DZ16" s="69">
        <v>0</v>
      </c>
      <c r="EA16" s="52">
        <v>7</v>
      </c>
      <c r="EB16" s="53">
        <v>69.27</v>
      </c>
      <c r="EC16" s="54">
        <v>0</v>
      </c>
      <c r="ED16" s="69">
        <v>0</v>
      </c>
      <c r="EE16" s="52">
        <v>28</v>
      </c>
      <c r="EF16" s="53">
        <v>453.26499999999999</v>
      </c>
      <c r="EG16" s="54">
        <v>25</v>
      </c>
      <c r="EH16" s="69">
        <v>707.14</v>
      </c>
      <c r="EI16" s="52">
        <v>4</v>
      </c>
      <c r="EJ16" s="53">
        <v>1.3149999999999999</v>
      </c>
      <c r="EK16" s="54">
        <v>0</v>
      </c>
      <c r="EL16" s="69">
        <v>0</v>
      </c>
      <c r="EM16" s="52">
        <v>556</v>
      </c>
      <c r="EN16" s="53">
        <v>32.19</v>
      </c>
      <c r="EO16" s="54">
        <v>0</v>
      </c>
      <c r="EP16" s="69">
        <v>0</v>
      </c>
      <c r="EQ16" s="52">
        <v>1</v>
      </c>
      <c r="ER16" s="53">
        <v>81.594999999999999</v>
      </c>
      <c r="ES16" s="54">
        <v>0</v>
      </c>
      <c r="ET16" s="69">
        <v>0</v>
      </c>
      <c r="EU16" s="65">
        <f t="shared" si="7"/>
        <v>644</v>
      </c>
      <c r="EV16" s="66">
        <f t="shared" si="7"/>
        <v>4047.0749999999998</v>
      </c>
      <c r="EW16" s="67">
        <f t="shared" si="7"/>
        <v>25</v>
      </c>
      <c r="EX16" s="66">
        <f t="shared" si="7"/>
        <v>707.14</v>
      </c>
      <c r="EY16" s="52">
        <v>125</v>
      </c>
      <c r="EZ16" s="53">
        <v>1437.355</v>
      </c>
      <c r="FA16" s="54">
        <v>0</v>
      </c>
      <c r="FB16" s="69">
        <v>0</v>
      </c>
      <c r="FC16" s="65">
        <f t="shared" si="8"/>
        <v>769</v>
      </c>
      <c r="FD16" s="66">
        <f t="shared" si="8"/>
        <v>5484.43</v>
      </c>
      <c r="FE16" s="67">
        <f t="shared" si="8"/>
        <v>25</v>
      </c>
      <c r="FF16" s="66">
        <f t="shared" si="8"/>
        <v>707.14</v>
      </c>
    </row>
    <row r="17" spans="1:162" ht="18.75">
      <c r="A17" s="50">
        <v>6</v>
      </c>
      <c r="B17" s="70" t="s">
        <v>87</v>
      </c>
      <c r="C17" s="52">
        <v>12</v>
      </c>
      <c r="D17" s="53">
        <v>25</v>
      </c>
      <c r="E17" s="54">
        <v>8</v>
      </c>
      <c r="F17" s="69">
        <v>71.67</v>
      </c>
      <c r="G17" s="52">
        <v>0</v>
      </c>
      <c r="H17" s="53">
        <v>0</v>
      </c>
      <c r="I17" s="54">
        <v>0</v>
      </c>
      <c r="J17" s="69">
        <v>0</v>
      </c>
      <c r="K17" s="52">
        <v>0</v>
      </c>
      <c r="L17" s="53">
        <v>0</v>
      </c>
      <c r="M17" s="54">
        <v>0</v>
      </c>
      <c r="N17" s="69">
        <v>0</v>
      </c>
      <c r="O17" s="52">
        <v>0</v>
      </c>
      <c r="P17" s="53">
        <v>0</v>
      </c>
      <c r="Q17" s="54">
        <v>0</v>
      </c>
      <c r="R17" s="69">
        <v>0</v>
      </c>
      <c r="S17" s="52">
        <v>0</v>
      </c>
      <c r="T17" s="53">
        <v>0</v>
      </c>
      <c r="U17" s="54">
        <v>0</v>
      </c>
      <c r="V17" s="69">
        <v>0</v>
      </c>
      <c r="W17" s="52">
        <v>0</v>
      </c>
      <c r="X17" s="53">
        <v>0</v>
      </c>
      <c r="Y17" s="54">
        <v>0</v>
      </c>
      <c r="Z17" s="69">
        <v>0</v>
      </c>
      <c r="AA17" s="52">
        <v>0</v>
      </c>
      <c r="AB17" s="53">
        <v>0</v>
      </c>
      <c r="AC17" s="54">
        <v>0</v>
      </c>
      <c r="AD17" s="69">
        <v>0</v>
      </c>
      <c r="AE17" s="52">
        <v>1</v>
      </c>
      <c r="AF17" s="53">
        <v>1.1850000000000001</v>
      </c>
      <c r="AG17" s="54">
        <v>0</v>
      </c>
      <c r="AH17" s="69">
        <v>0</v>
      </c>
      <c r="AI17" s="52">
        <v>0</v>
      </c>
      <c r="AJ17" s="53">
        <v>4.49</v>
      </c>
      <c r="AK17" s="54">
        <v>0</v>
      </c>
      <c r="AL17" s="69">
        <v>0</v>
      </c>
      <c r="AM17" s="52">
        <v>0</v>
      </c>
      <c r="AN17" s="53">
        <v>0</v>
      </c>
      <c r="AO17" s="54">
        <v>0</v>
      </c>
      <c r="AP17" s="69">
        <v>0</v>
      </c>
      <c r="AQ17" s="57">
        <f t="shared" si="0"/>
        <v>13</v>
      </c>
      <c r="AR17" s="56">
        <f t="shared" si="0"/>
        <v>30.674999999999997</v>
      </c>
      <c r="AS17" s="55">
        <f t="shared" si="0"/>
        <v>8</v>
      </c>
      <c r="AT17" s="56">
        <f t="shared" si="0"/>
        <v>71.67</v>
      </c>
      <c r="AU17" s="52">
        <v>3</v>
      </c>
      <c r="AV17" s="53">
        <v>342.30500000000001</v>
      </c>
      <c r="AW17" s="54">
        <v>16</v>
      </c>
      <c r="AX17" s="69">
        <v>3029.12</v>
      </c>
      <c r="AY17" s="52">
        <v>1</v>
      </c>
      <c r="AZ17" s="53">
        <v>0.91500000000000004</v>
      </c>
      <c r="BA17" s="54">
        <v>0</v>
      </c>
      <c r="BB17" s="69">
        <v>0</v>
      </c>
      <c r="BC17" s="52">
        <v>1</v>
      </c>
      <c r="BD17" s="53">
        <v>80.78</v>
      </c>
      <c r="BE17" s="54">
        <v>24</v>
      </c>
      <c r="BF17" s="69">
        <v>87.85</v>
      </c>
      <c r="BG17" s="57">
        <f t="shared" si="1"/>
        <v>5</v>
      </c>
      <c r="BH17" s="56">
        <f t="shared" si="1"/>
        <v>424</v>
      </c>
      <c r="BI17" s="55">
        <f t="shared" si="1"/>
        <v>40</v>
      </c>
      <c r="BJ17" s="56">
        <f t="shared" si="1"/>
        <v>3116.97</v>
      </c>
      <c r="BK17" s="52">
        <v>6</v>
      </c>
      <c r="BL17" s="53">
        <v>556.01499999999999</v>
      </c>
      <c r="BM17" s="54">
        <v>4</v>
      </c>
      <c r="BN17" s="69">
        <v>23.24</v>
      </c>
      <c r="BO17" s="52">
        <v>9</v>
      </c>
      <c r="BP17" s="53">
        <v>915.46500000000003</v>
      </c>
      <c r="BQ17" s="54">
        <v>5</v>
      </c>
      <c r="BR17" s="69">
        <v>35.729999999999997</v>
      </c>
      <c r="BS17" s="57">
        <f t="shared" si="2"/>
        <v>15</v>
      </c>
      <c r="BT17" s="56">
        <f t="shared" si="2"/>
        <v>1471.48</v>
      </c>
      <c r="BU17" s="55">
        <f t="shared" si="2"/>
        <v>9</v>
      </c>
      <c r="BV17" s="56">
        <f t="shared" si="2"/>
        <v>58.97</v>
      </c>
      <c r="BW17" s="62">
        <f t="shared" si="3"/>
        <v>33</v>
      </c>
      <c r="BX17" s="63">
        <f t="shared" si="3"/>
        <v>1926.155</v>
      </c>
      <c r="BY17" s="64">
        <f t="shared" si="3"/>
        <v>57</v>
      </c>
      <c r="BZ17" s="63">
        <f t="shared" si="3"/>
        <v>3247.6099999999997</v>
      </c>
      <c r="CA17" s="52">
        <v>0</v>
      </c>
      <c r="CB17" s="53">
        <v>0</v>
      </c>
      <c r="CC17" s="54">
        <v>10</v>
      </c>
      <c r="CD17" s="69">
        <v>157.22999999999999</v>
      </c>
      <c r="CE17" s="52">
        <v>0</v>
      </c>
      <c r="CF17" s="53">
        <v>0</v>
      </c>
      <c r="CG17" s="54">
        <v>48</v>
      </c>
      <c r="CH17" s="69">
        <v>340</v>
      </c>
      <c r="CI17" s="52">
        <v>0</v>
      </c>
      <c r="CJ17" s="53">
        <v>0</v>
      </c>
      <c r="CK17" s="54">
        <v>24</v>
      </c>
      <c r="CL17" s="69">
        <v>948.39</v>
      </c>
      <c r="CM17" s="52">
        <v>0</v>
      </c>
      <c r="CN17" s="53">
        <v>0</v>
      </c>
      <c r="CO17" s="54">
        <v>7</v>
      </c>
      <c r="CP17" s="69">
        <v>116.55</v>
      </c>
      <c r="CQ17" s="52">
        <v>0</v>
      </c>
      <c r="CR17" s="53">
        <v>0</v>
      </c>
      <c r="CS17" s="54">
        <v>2</v>
      </c>
      <c r="CT17" s="69">
        <v>289.08999999999997</v>
      </c>
      <c r="CU17" s="52">
        <v>0</v>
      </c>
      <c r="CV17" s="53">
        <v>0</v>
      </c>
      <c r="CW17" s="54">
        <v>0</v>
      </c>
      <c r="CX17" s="69">
        <v>0</v>
      </c>
      <c r="CY17" s="57">
        <v>47</v>
      </c>
      <c r="CZ17" s="56">
        <v>4453.125</v>
      </c>
      <c r="DA17" s="55">
        <f t="shared" ref="DA17:DB17" si="15">CC17+CG17+CK17+CO17+CS17+CW17</f>
        <v>91</v>
      </c>
      <c r="DB17" s="56">
        <f t="shared" si="15"/>
        <v>1851.2599999999998</v>
      </c>
      <c r="DC17" s="52">
        <v>0</v>
      </c>
      <c r="DD17" s="53">
        <v>0</v>
      </c>
      <c r="DE17" s="54">
        <v>0</v>
      </c>
      <c r="DF17" s="69">
        <v>0</v>
      </c>
      <c r="DG17" s="52">
        <v>0</v>
      </c>
      <c r="DH17" s="53">
        <v>0</v>
      </c>
      <c r="DI17" s="54">
        <v>0</v>
      </c>
      <c r="DJ17" s="69">
        <v>0</v>
      </c>
      <c r="DK17" s="57">
        <v>122</v>
      </c>
      <c r="DL17" s="56">
        <v>5655.5649999999996</v>
      </c>
      <c r="DM17" s="55">
        <f t="shared" ref="DM17:DN17" si="16">DE17+DI17</f>
        <v>0</v>
      </c>
      <c r="DN17" s="56">
        <f t="shared" si="16"/>
        <v>0</v>
      </c>
      <c r="DO17" s="52">
        <v>0</v>
      </c>
      <c r="DP17" s="53">
        <v>0</v>
      </c>
      <c r="DQ17" s="54">
        <v>0</v>
      </c>
      <c r="DR17" s="69">
        <v>0</v>
      </c>
      <c r="DS17" s="62">
        <f t="shared" si="6"/>
        <v>169</v>
      </c>
      <c r="DT17" s="63">
        <f t="shared" si="6"/>
        <v>10108.689999999999</v>
      </c>
      <c r="DU17" s="64">
        <f t="shared" si="6"/>
        <v>91</v>
      </c>
      <c r="DV17" s="63">
        <f t="shared" si="6"/>
        <v>1851.2599999999998</v>
      </c>
      <c r="DW17" s="52">
        <v>1</v>
      </c>
      <c r="DX17" s="53">
        <v>781.25</v>
      </c>
      <c r="DY17" s="54">
        <v>0</v>
      </c>
      <c r="DZ17" s="69">
        <v>0</v>
      </c>
      <c r="EA17" s="52">
        <v>26</v>
      </c>
      <c r="EB17" s="53">
        <v>259.76499999999999</v>
      </c>
      <c r="EC17" s="54">
        <v>14</v>
      </c>
      <c r="ED17" s="69">
        <v>75.39</v>
      </c>
      <c r="EE17" s="52">
        <v>104</v>
      </c>
      <c r="EF17" s="53">
        <v>1699.74</v>
      </c>
      <c r="EG17" s="54">
        <v>51</v>
      </c>
      <c r="EH17" s="69">
        <v>800.06</v>
      </c>
      <c r="EI17" s="52">
        <v>16</v>
      </c>
      <c r="EJ17" s="53">
        <v>4.9249999999999998</v>
      </c>
      <c r="EK17" s="54">
        <v>0</v>
      </c>
      <c r="EL17" s="69">
        <v>0</v>
      </c>
      <c r="EM17" s="52">
        <v>2087</v>
      </c>
      <c r="EN17" s="53">
        <v>120.73</v>
      </c>
      <c r="EO17" s="54">
        <v>36</v>
      </c>
      <c r="EP17" s="69">
        <v>60.85</v>
      </c>
      <c r="EQ17" s="52">
        <v>3</v>
      </c>
      <c r="ER17" s="53">
        <v>305.99</v>
      </c>
      <c r="ES17" s="54">
        <v>0</v>
      </c>
      <c r="ET17" s="69">
        <v>0</v>
      </c>
      <c r="EU17" s="65">
        <f t="shared" si="7"/>
        <v>2439</v>
      </c>
      <c r="EV17" s="66">
        <f t="shared" si="7"/>
        <v>15207.244999999997</v>
      </c>
      <c r="EW17" s="67">
        <f t="shared" si="7"/>
        <v>249</v>
      </c>
      <c r="EX17" s="66">
        <f t="shared" si="7"/>
        <v>6035.17</v>
      </c>
      <c r="EY17" s="52">
        <v>473</v>
      </c>
      <c r="EZ17" s="53">
        <v>5559.99</v>
      </c>
      <c r="FA17" s="54">
        <v>432</v>
      </c>
      <c r="FB17" s="69">
        <v>185575.7</v>
      </c>
      <c r="FC17" s="65">
        <f t="shared" si="8"/>
        <v>2912</v>
      </c>
      <c r="FD17" s="66">
        <f t="shared" si="8"/>
        <v>20767.234999999997</v>
      </c>
      <c r="FE17" s="67">
        <f t="shared" si="8"/>
        <v>681</v>
      </c>
      <c r="FF17" s="66">
        <f t="shared" si="8"/>
        <v>191610.87000000002</v>
      </c>
    </row>
    <row r="18" spans="1:162" ht="18.75">
      <c r="A18" s="50">
        <v>7</v>
      </c>
      <c r="B18" s="70" t="s">
        <v>88</v>
      </c>
      <c r="C18" s="52">
        <v>44</v>
      </c>
      <c r="D18" s="53">
        <v>49.884999999999998</v>
      </c>
      <c r="E18" s="54">
        <v>0</v>
      </c>
      <c r="F18" s="69">
        <v>0</v>
      </c>
      <c r="G18" s="52">
        <v>3</v>
      </c>
      <c r="H18" s="53">
        <v>0.87</v>
      </c>
      <c r="I18" s="54">
        <v>0</v>
      </c>
      <c r="J18" s="69">
        <v>0</v>
      </c>
      <c r="K18" s="52">
        <v>6</v>
      </c>
      <c r="L18" s="53">
        <v>4.585</v>
      </c>
      <c r="M18" s="54">
        <v>0</v>
      </c>
      <c r="N18" s="69">
        <v>0</v>
      </c>
      <c r="O18" s="52">
        <v>1</v>
      </c>
      <c r="P18" s="53">
        <v>4.915</v>
      </c>
      <c r="Q18" s="54">
        <v>0</v>
      </c>
      <c r="R18" s="69">
        <v>0</v>
      </c>
      <c r="S18" s="52">
        <v>0</v>
      </c>
      <c r="T18" s="53">
        <v>1.35</v>
      </c>
      <c r="U18" s="54">
        <v>0</v>
      </c>
      <c r="V18" s="69">
        <v>0</v>
      </c>
      <c r="W18" s="52">
        <v>2</v>
      </c>
      <c r="X18" s="53">
        <v>29.695</v>
      </c>
      <c r="Y18" s="54">
        <v>0</v>
      </c>
      <c r="Z18" s="69">
        <v>0</v>
      </c>
      <c r="AA18" s="52">
        <v>3</v>
      </c>
      <c r="AB18" s="53">
        <v>12.984999999999999</v>
      </c>
      <c r="AC18" s="54">
        <v>4</v>
      </c>
      <c r="AD18" s="69">
        <v>108.02</v>
      </c>
      <c r="AE18" s="52">
        <v>0</v>
      </c>
      <c r="AF18" s="53">
        <v>0</v>
      </c>
      <c r="AG18" s="54">
        <v>0</v>
      </c>
      <c r="AH18" s="69">
        <v>0</v>
      </c>
      <c r="AI18" s="52">
        <v>0</v>
      </c>
      <c r="AJ18" s="53">
        <v>0</v>
      </c>
      <c r="AK18" s="54">
        <v>0</v>
      </c>
      <c r="AL18" s="69">
        <v>0</v>
      </c>
      <c r="AM18" s="52">
        <v>39</v>
      </c>
      <c r="AN18" s="53">
        <v>435.375</v>
      </c>
      <c r="AO18" s="54">
        <v>11</v>
      </c>
      <c r="AP18" s="69">
        <v>285.77</v>
      </c>
      <c r="AQ18" s="57">
        <f t="shared" si="0"/>
        <v>98</v>
      </c>
      <c r="AR18" s="56">
        <f t="shared" si="0"/>
        <v>539.66</v>
      </c>
      <c r="AS18" s="55">
        <f t="shared" si="0"/>
        <v>15</v>
      </c>
      <c r="AT18" s="56">
        <f t="shared" si="0"/>
        <v>393.78999999999996</v>
      </c>
      <c r="AU18" s="52">
        <v>2</v>
      </c>
      <c r="AV18" s="53">
        <v>251.02</v>
      </c>
      <c r="AW18" s="54">
        <v>0</v>
      </c>
      <c r="AX18" s="69">
        <v>0</v>
      </c>
      <c r="AY18" s="52">
        <v>1</v>
      </c>
      <c r="AZ18" s="53">
        <v>0.67</v>
      </c>
      <c r="BA18" s="54">
        <v>0</v>
      </c>
      <c r="BB18" s="69">
        <v>0</v>
      </c>
      <c r="BC18" s="52">
        <v>1</v>
      </c>
      <c r="BD18" s="53">
        <v>59.24</v>
      </c>
      <c r="BE18" s="54">
        <v>0</v>
      </c>
      <c r="BF18" s="69">
        <v>0</v>
      </c>
      <c r="BG18" s="57">
        <f t="shared" si="1"/>
        <v>4</v>
      </c>
      <c r="BH18" s="56">
        <f t="shared" si="1"/>
        <v>310.93</v>
      </c>
      <c r="BI18" s="55">
        <f t="shared" si="1"/>
        <v>0</v>
      </c>
      <c r="BJ18" s="56">
        <f t="shared" si="1"/>
        <v>0</v>
      </c>
      <c r="BK18" s="52">
        <v>4</v>
      </c>
      <c r="BL18" s="53">
        <v>407.745</v>
      </c>
      <c r="BM18" s="54">
        <v>0</v>
      </c>
      <c r="BN18" s="69">
        <v>0</v>
      </c>
      <c r="BO18" s="52">
        <v>7</v>
      </c>
      <c r="BP18" s="53">
        <v>671.34500000000003</v>
      </c>
      <c r="BQ18" s="54">
        <v>1</v>
      </c>
      <c r="BR18" s="69">
        <v>0.02</v>
      </c>
      <c r="BS18" s="57">
        <f t="shared" si="2"/>
        <v>11</v>
      </c>
      <c r="BT18" s="56">
        <f t="shared" si="2"/>
        <v>1079.0900000000001</v>
      </c>
      <c r="BU18" s="55">
        <f t="shared" si="2"/>
        <v>1</v>
      </c>
      <c r="BV18" s="56">
        <f t="shared" si="2"/>
        <v>0.02</v>
      </c>
      <c r="BW18" s="62">
        <f t="shared" si="3"/>
        <v>113</v>
      </c>
      <c r="BX18" s="63">
        <f t="shared" si="3"/>
        <v>1929.68</v>
      </c>
      <c r="BY18" s="64">
        <f t="shared" si="3"/>
        <v>16</v>
      </c>
      <c r="BZ18" s="63">
        <f t="shared" si="3"/>
        <v>393.80999999999995</v>
      </c>
      <c r="CA18" s="52">
        <v>0</v>
      </c>
      <c r="CB18" s="53">
        <v>0</v>
      </c>
      <c r="CC18" s="54">
        <v>3</v>
      </c>
      <c r="CD18" s="69">
        <v>165.79</v>
      </c>
      <c r="CE18" s="52">
        <v>0</v>
      </c>
      <c r="CF18" s="53">
        <v>0</v>
      </c>
      <c r="CG18" s="54">
        <v>7</v>
      </c>
      <c r="CH18" s="69">
        <v>31.69</v>
      </c>
      <c r="CI18" s="52">
        <v>0</v>
      </c>
      <c r="CJ18" s="53">
        <v>0</v>
      </c>
      <c r="CK18" s="54">
        <v>5</v>
      </c>
      <c r="CL18" s="69">
        <v>49.73</v>
      </c>
      <c r="CM18" s="52">
        <v>0</v>
      </c>
      <c r="CN18" s="53">
        <v>0</v>
      </c>
      <c r="CO18" s="54">
        <v>0</v>
      </c>
      <c r="CP18" s="69">
        <v>0</v>
      </c>
      <c r="CQ18" s="52">
        <v>0</v>
      </c>
      <c r="CR18" s="53">
        <v>0</v>
      </c>
      <c r="CS18" s="54">
        <v>1</v>
      </c>
      <c r="CT18" s="69">
        <v>31.31</v>
      </c>
      <c r="CU18" s="52">
        <v>0</v>
      </c>
      <c r="CV18" s="53">
        <v>0</v>
      </c>
      <c r="CW18" s="54">
        <v>2</v>
      </c>
      <c r="CX18" s="69">
        <v>13.27</v>
      </c>
      <c r="CY18" s="57">
        <v>34</v>
      </c>
      <c r="CZ18" s="56">
        <v>3265.625</v>
      </c>
      <c r="DA18" s="55">
        <f t="shared" ref="DA18:DB18" si="17">CC18+CG18+CK18+CO18+CS18+CW18</f>
        <v>18</v>
      </c>
      <c r="DB18" s="56">
        <f t="shared" si="17"/>
        <v>291.78999999999996</v>
      </c>
      <c r="DC18" s="52">
        <v>0</v>
      </c>
      <c r="DD18" s="53">
        <v>0</v>
      </c>
      <c r="DE18" s="54">
        <v>6</v>
      </c>
      <c r="DF18" s="69">
        <v>16.93</v>
      </c>
      <c r="DG18" s="52">
        <v>0</v>
      </c>
      <c r="DH18" s="53">
        <v>0</v>
      </c>
      <c r="DI18" s="54">
        <v>17</v>
      </c>
      <c r="DJ18" s="69">
        <v>33.69</v>
      </c>
      <c r="DK18" s="57">
        <v>90</v>
      </c>
      <c r="DL18" s="56">
        <v>4147.42</v>
      </c>
      <c r="DM18" s="55">
        <f t="shared" ref="DM18:DN18" si="18">DE18+DI18</f>
        <v>23</v>
      </c>
      <c r="DN18" s="56">
        <f t="shared" si="18"/>
        <v>50.62</v>
      </c>
      <c r="DO18" s="52">
        <v>0</v>
      </c>
      <c r="DP18" s="53">
        <v>0</v>
      </c>
      <c r="DQ18" s="54">
        <v>6</v>
      </c>
      <c r="DR18" s="69">
        <v>10.67</v>
      </c>
      <c r="DS18" s="62">
        <f t="shared" si="6"/>
        <v>124</v>
      </c>
      <c r="DT18" s="63">
        <f t="shared" si="6"/>
        <v>7413.0450000000001</v>
      </c>
      <c r="DU18" s="64">
        <f t="shared" si="6"/>
        <v>47</v>
      </c>
      <c r="DV18" s="63">
        <f t="shared" si="6"/>
        <v>353.08</v>
      </c>
      <c r="DW18" s="52">
        <v>1</v>
      </c>
      <c r="DX18" s="53">
        <v>572.91499999999996</v>
      </c>
      <c r="DY18" s="54">
        <v>0</v>
      </c>
      <c r="DZ18" s="69">
        <v>0</v>
      </c>
      <c r="EA18" s="52">
        <v>19</v>
      </c>
      <c r="EB18" s="53">
        <v>190.495</v>
      </c>
      <c r="EC18" s="54">
        <v>12</v>
      </c>
      <c r="ED18" s="69">
        <v>65.45</v>
      </c>
      <c r="EE18" s="52">
        <v>76</v>
      </c>
      <c r="EF18" s="53">
        <v>1246.4749999999999</v>
      </c>
      <c r="EG18" s="54">
        <v>20</v>
      </c>
      <c r="EH18" s="69">
        <v>87.76</v>
      </c>
      <c r="EI18" s="52">
        <v>12</v>
      </c>
      <c r="EJ18" s="53">
        <v>3.61</v>
      </c>
      <c r="EK18" s="54">
        <v>0</v>
      </c>
      <c r="EL18" s="69">
        <v>0</v>
      </c>
      <c r="EM18" s="52">
        <v>1530</v>
      </c>
      <c r="EN18" s="53">
        <v>88.534999999999997</v>
      </c>
      <c r="EO18" s="54">
        <v>3</v>
      </c>
      <c r="EP18" s="69">
        <v>8.57</v>
      </c>
      <c r="EQ18" s="52">
        <v>2</v>
      </c>
      <c r="ER18" s="53">
        <v>224.39</v>
      </c>
      <c r="ES18" s="54">
        <v>0</v>
      </c>
      <c r="ET18" s="69">
        <v>0</v>
      </c>
      <c r="EU18" s="65">
        <f t="shared" si="7"/>
        <v>1877</v>
      </c>
      <c r="EV18" s="66">
        <f t="shared" si="7"/>
        <v>11669.145</v>
      </c>
      <c r="EW18" s="67">
        <f t="shared" si="7"/>
        <v>98</v>
      </c>
      <c r="EX18" s="66">
        <f t="shared" si="7"/>
        <v>908.67</v>
      </c>
      <c r="EY18" s="52">
        <v>341</v>
      </c>
      <c r="EZ18" s="53">
        <v>3952.7350000000001</v>
      </c>
      <c r="FA18" s="54">
        <v>139</v>
      </c>
      <c r="FB18" s="69">
        <v>1350.22</v>
      </c>
      <c r="FC18" s="65">
        <f t="shared" si="8"/>
        <v>2218</v>
      </c>
      <c r="FD18" s="66">
        <f t="shared" si="8"/>
        <v>15621.880000000001</v>
      </c>
      <c r="FE18" s="67">
        <f t="shared" si="8"/>
        <v>237</v>
      </c>
      <c r="FF18" s="66">
        <f t="shared" si="8"/>
        <v>2258.89</v>
      </c>
    </row>
    <row r="19" spans="1:162" ht="18.75">
      <c r="A19" s="50">
        <v>8</v>
      </c>
      <c r="B19" s="70" t="s">
        <v>89</v>
      </c>
      <c r="C19" s="52">
        <v>0</v>
      </c>
      <c r="D19" s="53">
        <v>0</v>
      </c>
      <c r="E19" s="54">
        <v>0</v>
      </c>
      <c r="F19" s="69">
        <v>0</v>
      </c>
      <c r="G19" s="52">
        <v>0</v>
      </c>
      <c r="H19" s="53">
        <v>0</v>
      </c>
      <c r="I19" s="54">
        <v>0</v>
      </c>
      <c r="J19" s="69">
        <v>0</v>
      </c>
      <c r="K19" s="52">
        <v>0</v>
      </c>
      <c r="L19" s="53">
        <v>0</v>
      </c>
      <c r="M19" s="54">
        <v>0</v>
      </c>
      <c r="N19" s="69">
        <v>0</v>
      </c>
      <c r="O19" s="52">
        <v>0</v>
      </c>
      <c r="P19" s="53">
        <v>0</v>
      </c>
      <c r="Q19" s="54">
        <v>0</v>
      </c>
      <c r="R19" s="69">
        <v>0</v>
      </c>
      <c r="S19" s="52">
        <v>0</v>
      </c>
      <c r="T19" s="53">
        <v>0</v>
      </c>
      <c r="U19" s="54">
        <v>0</v>
      </c>
      <c r="V19" s="69">
        <v>0</v>
      </c>
      <c r="W19" s="52">
        <v>0</v>
      </c>
      <c r="X19" s="53">
        <v>0</v>
      </c>
      <c r="Y19" s="54">
        <v>0</v>
      </c>
      <c r="Z19" s="69">
        <v>0</v>
      </c>
      <c r="AA19" s="52">
        <v>0</v>
      </c>
      <c r="AB19" s="53">
        <v>0</v>
      </c>
      <c r="AC19" s="54">
        <v>0</v>
      </c>
      <c r="AD19" s="69">
        <v>0</v>
      </c>
      <c r="AE19" s="52">
        <v>0</v>
      </c>
      <c r="AF19" s="53">
        <v>0</v>
      </c>
      <c r="AG19" s="54">
        <v>0</v>
      </c>
      <c r="AH19" s="69">
        <v>0</v>
      </c>
      <c r="AI19" s="52">
        <v>0</v>
      </c>
      <c r="AJ19" s="53">
        <v>0</v>
      </c>
      <c r="AK19" s="54">
        <v>0</v>
      </c>
      <c r="AL19" s="69">
        <v>0</v>
      </c>
      <c r="AM19" s="52">
        <v>0</v>
      </c>
      <c r="AN19" s="53">
        <v>0</v>
      </c>
      <c r="AO19" s="54">
        <v>0</v>
      </c>
      <c r="AP19" s="69">
        <v>0</v>
      </c>
      <c r="AQ19" s="57">
        <f t="shared" si="0"/>
        <v>0</v>
      </c>
      <c r="AR19" s="56">
        <f t="shared" si="0"/>
        <v>0</v>
      </c>
      <c r="AS19" s="55">
        <f t="shared" si="0"/>
        <v>0</v>
      </c>
      <c r="AT19" s="56">
        <f t="shared" si="0"/>
        <v>0</v>
      </c>
      <c r="AU19" s="52">
        <v>0</v>
      </c>
      <c r="AV19" s="53">
        <v>91.28</v>
      </c>
      <c r="AW19" s="54">
        <v>0</v>
      </c>
      <c r="AX19" s="69">
        <v>0</v>
      </c>
      <c r="AY19" s="52">
        <v>0</v>
      </c>
      <c r="AZ19" s="53">
        <v>0.245</v>
      </c>
      <c r="BA19" s="54">
        <v>0</v>
      </c>
      <c r="BB19" s="69">
        <v>0</v>
      </c>
      <c r="BC19" s="52">
        <v>0</v>
      </c>
      <c r="BD19" s="53">
        <v>21.54</v>
      </c>
      <c r="BE19" s="54">
        <v>0</v>
      </c>
      <c r="BF19" s="69">
        <v>0</v>
      </c>
      <c r="BG19" s="57">
        <f t="shared" si="1"/>
        <v>0</v>
      </c>
      <c r="BH19" s="56">
        <f t="shared" si="1"/>
        <v>113.065</v>
      </c>
      <c r="BI19" s="55">
        <f t="shared" si="1"/>
        <v>0</v>
      </c>
      <c r="BJ19" s="56">
        <f t="shared" si="1"/>
        <v>0</v>
      </c>
      <c r="BK19" s="52">
        <v>1</v>
      </c>
      <c r="BL19" s="53">
        <v>148.27000000000001</v>
      </c>
      <c r="BM19" s="54">
        <v>0</v>
      </c>
      <c r="BN19" s="69">
        <v>0</v>
      </c>
      <c r="BO19" s="52">
        <v>2</v>
      </c>
      <c r="BP19" s="53">
        <v>244.125</v>
      </c>
      <c r="BQ19" s="54">
        <v>0</v>
      </c>
      <c r="BR19" s="69">
        <v>0</v>
      </c>
      <c r="BS19" s="57">
        <f t="shared" si="2"/>
        <v>3</v>
      </c>
      <c r="BT19" s="56">
        <f t="shared" si="2"/>
        <v>392.39499999999998</v>
      </c>
      <c r="BU19" s="55">
        <f t="shared" si="2"/>
        <v>0</v>
      </c>
      <c r="BV19" s="56">
        <f t="shared" si="2"/>
        <v>0</v>
      </c>
      <c r="BW19" s="62">
        <f t="shared" si="3"/>
        <v>3</v>
      </c>
      <c r="BX19" s="63">
        <f t="shared" si="3"/>
        <v>505.46</v>
      </c>
      <c r="BY19" s="64">
        <f t="shared" si="3"/>
        <v>0</v>
      </c>
      <c r="BZ19" s="63">
        <f t="shared" si="3"/>
        <v>0</v>
      </c>
      <c r="CA19" s="52">
        <v>0</v>
      </c>
      <c r="CB19" s="53">
        <v>0</v>
      </c>
      <c r="CC19" s="54">
        <v>1</v>
      </c>
      <c r="CD19" s="69">
        <v>26.7</v>
      </c>
      <c r="CE19" s="52">
        <v>0</v>
      </c>
      <c r="CF19" s="53">
        <v>0</v>
      </c>
      <c r="CG19" s="54">
        <v>0</v>
      </c>
      <c r="CH19" s="69">
        <v>0</v>
      </c>
      <c r="CI19" s="52">
        <v>0</v>
      </c>
      <c r="CJ19" s="53">
        <v>0</v>
      </c>
      <c r="CK19" s="54">
        <v>4</v>
      </c>
      <c r="CL19" s="69">
        <v>36.79</v>
      </c>
      <c r="CM19" s="52">
        <v>0</v>
      </c>
      <c r="CN19" s="53">
        <v>0</v>
      </c>
      <c r="CO19" s="54">
        <v>0</v>
      </c>
      <c r="CP19" s="69">
        <v>0</v>
      </c>
      <c r="CQ19" s="52">
        <v>0</v>
      </c>
      <c r="CR19" s="53">
        <v>0</v>
      </c>
      <c r="CS19" s="54">
        <v>0</v>
      </c>
      <c r="CT19" s="69">
        <v>0</v>
      </c>
      <c r="CU19" s="52">
        <v>0</v>
      </c>
      <c r="CV19" s="53">
        <v>0</v>
      </c>
      <c r="CW19" s="54">
        <v>0</v>
      </c>
      <c r="CX19" s="69">
        <v>0</v>
      </c>
      <c r="CY19" s="57">
        <v>13</v>
      </c>
      <c r="CZ19" s="56">
        <v>1187.5</v>
      </c>
      <c r="DA19" s="55">
        <f t="shared" ref="DA19:DB19" si="19">CC19+CG19+CK19+CO19+CS19+CW19</f>
        <v>5</v>
      </c>
      <c r="DB19" s="56">
        <f t="shared" si="19"/>
        <v>63.489999999999995</v>
      </c>
      <c r="DC19" s="52">
        <v>0</v>
      </c>
      <c r="DD19" s="53">
        <v>0</v>
      </c>
      <c r="DE19" s="54">
        <v>0</v>
      </c>
      <c r="DF19" s="69">
        <v>0</v>
      </c>
      <c r="DG19" s="52">
        <v>0</v>
      </c>
      <c r="DH19" s="53">
        <v>0</v>
      </c>
      <c r="DI19" s="54">
        <v>0</v>
      </c>
      <c r="DJ19" s="69">
        <v>0</v>
      </c>
      <c r="DK19" s="57">
        <v>32</v>
      </c>
      <c r="DL19" s="56">
        <v>1508.145</v>
      </c>
      <c r="DM19" s="55">
        <f t="shared" ref="DM19:DN19" si="20">DE19+DI19</f>
        <v>0</v>
      </c>
      <c r="DN19" s="56">
        <f t="shared" si="20"/>
        <v>0</v>
      </c>
      <c r="DO19" s="52">
        <v>0</v>
      </c>
      <c r="DP19" s="53">
        <v>0</v>
      </c>
      <c r="DQ19" s="54">
        <v>0</v>
      </c>
      <c r="DR19" s="69">
        <v>0</v>
      </c>
      <c r="DS19" s="62">
        <f t="shared" si="6"/>
        <v>45</v>
      </c>
      <c r="DT19" s="63">
        <f t="shared" si="6"/>
        <v>2695.645</v>
      </c>
      <c r="DU19" s="64">
        <f t="shared" si="6"/>
        <v>5</v>
      </c>
      <c r="DV19" s="63">
        <f t="shared" si="6"/>
        <v>63.489999999999995</v>
      </c>
      <c r="DW19" s="52">
        <v>0</v>
      </c>
      <c r="DX19" s="53">
        <v>208.33500000000001</v>
      </c>
      <c r="DY19" s="54">
        <v>0</v>
      </c>
      <c r="DZ19" s="69">
        <v>0</v>
      </c>
      <c r="EA19" s="52">
        <v>7</v>
      </c>
      <c r="EB19" s="53">
        <v>69.27</v>
      </c>
      <c r="EC19" s="54">
        <v>1</v>
      </c>
      <c r="ED19" s="69">
        <v>17.649999999999999</v>
      </c>
      <c r="EE19" s="52">
        <v>28</v>
      </c>
      <c r="EF19" s="53">
        <v>453.26499999999999</v>
      </c>
      <c r="EG19" s="54">
        <v>3</v>
      </c>
      <c r="EH19" s="69">
        <v>87.07</v>
      </c>
      <c r="EI19" s="52">
        <v>4</v>
      </c>
      <c r="EJ19" s="53">
        <v>1.3149999999999999</v>
      </c>
      <c r="EK19" s="54">
        <v>0</v>
      </c>
      <c r="EL19" s="69">
        <v>0</v>
      </c>
      <c r="EM19" s="52">
        <v>556</v>
      </c>
      <c r="EN19" s="53">
        <v>32.19</v>
      </c>
      <c r="EO19" s="54">
        <v>22</v>
      </c>
      <c r="EP19" s="69">
        <v>97.15</v>
      </c>
      <c r="EQ19" s="52">
        <v>1</v>
      </c>
      <c r="ER19" s="53">
        <v>81.594999999999999</v>
      </c>
      <c r="ES19" s="54">
        <v>0</v>
      </c>
      <c r="ET19" s="69">
        <v>0</v>
      </c>
      <c r="EU19" s="65">
        <f t="shared" si="7"/>
        <v>644</v>
      </c>
      <c r="EV19" s="66">
        <f t="shared" si="7"/>
        <v>4047.0749999999998</v>
      </c>
      <c r="EW19" s="67">
        <f t="shared" si="7"/>
        <v>31</v>
      </c>
      <c r="EX19" s="66">
        <f t="shared" si="7"/>
        <v>265.36</v>
      </c>
      <c r="EY19" s="52">
        <v>124</v>
      </c>
      <c r="EZ19" s="53">
        <v>1437.355</v>
      </c>
      <c r="FA19" s="54">
        <v>23</v>
      </c>
      <c r="FB19" s="69">
        <v>321.62</v>
      </c>
      <c r="FC19" s="65">
        <f t="shared" si="8"/>
        <v>768</v>
      </c>
      <c r="FD19" s="66">
        <f t="shared" si="8"/>
        <v>5484.43</v>
      </c>
      <c r="FE19" s="67">
        <f t="shared" si="8"/>
        <v>54</v>
      </c>
      <c r="FF19" s="66">
        <f t="shared" si="8"/>
        <v>586.98</v>
      </c>
    </row>
    <row r="20" spans="1:162" ht="18.75">
      <c r="A20" s="50">
        <v>9</v>
      </c>
      <c r="B20" s="70" t="s">
        <v>90</v>
      </c>
      <c r="C20" s="52">
        <v>0</v>
      </c>
      <c r="D20" s="53">
        <v>0</v>
      </c>
      <c r="E20" s="54">
        <v>0</v>
      </c>
      <c r="F20" s="69">
        <v>0</v>
      </c>
      <c r="G20" s="52">
        <v>0</v>
      </c>
      <c r="H20" s="53">
        <v>0</v>
      </c>
      <c r="I20" s="54">
        <v>0</v>
      </c>
      <c r="J20" s="69">
        <v>0</v>
      </c>
      <c r="K20" s="52">
        <v>0</v>
      </c>
      <c r="L20" s="53">
        <v>0</v>
      </c>
      <c r="M20" s="54">
        <v>0</v>
      </c>
      <c r="N20" s="69">
        <v>0</v>
      </c>
      <c r="O20" s="52">
        <v>0</v>
      </c>
      <c r="P20" s="53">
        <v>0</v>
      </c>
      <c r="Q20" s="54">
        <v>0</v>
      </c>
      <c r="R20" s="69">
        <v>0</v>
      </c>
      <c r="S20" s="52">
        <v>0</v>
      </c>
      <c r="T20" s="53">
        <v>0</v>
      </c>
      <c r="U20" s="54">
        <v>0</v>
      </c>
      <c r="V20" s="69">
        <v>0</v>
      </c>
      <c r="W20" s="52">
        <v>0</v>
      </c>
      <c r="X20" s="53">
        <v>0</v>
      </c>
      <c r="Y20" s="54">
        <v>0</v>
      </c>
      <c r="Z20" s="69">
        <v>0</v>
      </c>
      <c r="AA20" s="52">
        <v>0</v>
      </c>
      <c r="AB20" s="53">
        <v>0</v>
      </c>
      <c r="AC20" s="54">
        <v>0</v>
      </c>
      <c r="AD20" s="69">
        <v>0</v>
      </c>
      <c r="AE20" s="52">
        <v>0</v>
      </c>
      <c r="AF20" s="53">
        <v>0</v>
      </c>
      <c r="AG20" s="54">
        <v>0</v>
      </c>
      <c r="AH20" s="69">
        <v>0</v>
      </c>
      <c r="AI20" s="52">
        <v>0</v>
      </c>
      <c r="AJ20" s="53">
        <v>0</v>
      </c>
      <c r="AK20" s="54">
        <v>0</v>
      </c>
      <c r="AL20" s="69">
        <v>0</v>
      </c>
      <c r="AM20" s="52">
        <v>0</v>
      </c>
      <c r="AN20" s="53">
        <v>0</v>
      </c>
      <c r="AO20" s="54">
        <v>0</v>
      </c>
      <c r="AP20" s="69">
        <v>0</v>
      </c>
      <c r="AQ20" s="57">
        <f t="shared" si="0"/>
        <v>0</v>
      </c>
      <c r="AR20" s="56">
        <f t="shared" si="0"/>
        <v>0</v>
      </c>
      <c r="AS20" s="55">
        <f t="shared" si="0"/>
        <v>0</v>
      </c>
      <c r="AT20" s="56">
        <f t="shared" si="0"/>
        <v>0</v>
      </c>
      <c r="AU20" s="52">
        <v>1</v>
      </c>
      <c r="AV20" s="53">
        <v>182.57499999999999</v>
      </c>
      <c r="AW20" s="54">
        <v>0</v>
      </c>
      <c r="AX20" s="69">
        <v>0</v>
      </c>
      <c r="AY20" s="52">
        <v>0</v>
      </c>
      <c r="AZ20" s="53">
        <v>0.49</v>
      </c>
      <c r="BA20" s="54">
        <v>0</v>
      </c>
      <c r="BB20" s="69">
        <v>0</v>
      </c>
      <c r="BC20" s="52">
        <v>0</v>
      </c>
      <c r="BD20" s="53">
        <v>43.085000000000001</v>
      </c>
      <c r="BE20" s="54">
        <v>0</v>
      </c>
      <c r="BF20" s="69">
        <v>0</v>
      </c>
      <c r="BG20" s="57">
        <f t="shared" si="1"/>
        <v>1</v>
      </c>
      <c r="BH20" s="56">
        <f t="shared" si="1"/>
        <v>226.15</v>
      </c>
      <c r="BI20" s="55">
        <f t="shared" si="1"/>
        <v>0</v>
      </c>
      <c r="BJ20" s="56">
        <f t="shared" si="1"/>
        <v>0</v>
      </c>
      <c r="BK20" s="52">
        <v>3</v>
      </c>
      <c r="BL20" s="53">
        <v>296.54500000000002</v>
      </c>
      <c r="BM20" s="54">
        <v>0</v>
      </c>
      <c r="BN20" s="69">
        <v>0</v>
      </c>
      <c r="BO20" s="52">
        <v>5</v>
      </c>
      <c r="BP20" s="53">
        <v>488.25</v>
      </c>
      <c r="BQ20" s="54">
        <v>0</v>
      </c>
      <c r="BR20" s="69">
        <v>0</v>
      </c>
      <c r="BS20" s="57">
        <f t="shared" si="2"/>
        <v>8</v>
      </c>
      <c r="BT20" s="56">
        <f t="shared" si="2"/>
        <v>784.79500000000007</v>
      </c>
      <c r="BU20" s="55">
        <f t="shared" si="2"/>
        <v>0</v>
      </c>
      <c r="BV20" s="56">
        <f t="shared" si="2"/>
        <v>0</v>
      </c>
      <c r="BW20" s="62">
        <f t="shared" si="3"/>
        <v>9</v>
      </c>
      <c r="BX20" s="63">
        <f t="shared" si="3"/>
        <v>1010.9450000000001</v>
      </c>
      <c r="BY20" s="64">
        <f t="shared" si="3"/>
        <v>0</v>
      </c>
      <c r="BZ20" s="63">
        <f t="shared" si="3"/>
        <v>0</v>
      </c>
      <c r="CA20" s="52">
        <v>0</v>
      </c>
      <c r="CB20" s="53">
        <v>0</v>
      </c>
      <c r="CC20" s="54">
        <v>0</v>
      </c>
      <c r="CD20" s="69">
        <v>0</v>
      </c>
      <c r="CE20" s="52">
        <v>0</v>
      </c>
      <c r="CF20" s="53">
        <v>0</v>
      </c>
      <c r="CG20" s="54">
        <v>2</v>
      </c>
      <c r="CH20" s="69">
        <v>50</v>
      </c>
      <c r="CI20" s="52">
        <v>0</v>
      </c>
      <c r="CJ20" s="53">
        <v>0</v>
      </c>
      <c r="CK20" s="54">
        <v>0</v>
      </c>
      <c r="CL20" s="69">
        <v>0</v>
      </c>
      <c r="CM20" s="52">
        <v>0</v>
      </c>
      <c r="CN20" s="53">
        <v>0</v>
      </c>
      <c r="CO20" s="54">
        <v>1</v>
      </c>
      <c r="CP20" s="69">
        <v>25</v>
      </c>
      <c r="CQ20" s="52">
        <v>0</v>
      </c>
      <c r="CR20" s="53">
        <v>0</v>
      </c>
      <c r="CS20" s="54">
        <v>0</v>
      </c>
      <c r="CT20" s="69">
        <v>0</v>
      </c>
      <c r="CU20" s="52">
        <v>0</v>
      </c>
      <c r="CV20" s="53">
        <v>0</v>
      </c>
      <c r="CW20" s="54">
        <v>0</v>
      </c>
      <c r="CX20" s="69">
        <v>0</v>
      </c>
      <c r="CY20" s="57">
        <v>25</v>
      </c>
      <c r="CZ20" s="56">
        <v>2375</v>
      </c>
      <c r="DA20" s="55">
        <f t="shared" ref="DA20:DB20" si="21">CC20+CG20+CK20+CO20+CS20+CW20</f>
        <v>3</v>
      </c>
      <c r="DB20" s="56">
        <f t="shared" si="21"/>
        <v>75</v>
      </c>
      <c r="DC20" s="52">
        <v>0</v>
      </c>
      <c r="DD20" s="53">
        <v>0</v>
      </c>
      <c r="DE20" s="54">
        <v>0</v>
      </c>
      <c r="DF20" s="69">
        <v>0</v>
      </c>
      <c r="DG20" s="52">
        <v>0</v>
      </c>
      <c r="DH20" s="53">
        <v>0</v>
      </c>
      <c r="DI20" s="54">
        <v>0</v>
      </c>
      <c r="DJ20" s="69">
        <v>0</v>
      </c>
      <c r="DK20" s="57">
        <v>64</v>
      </c>
      <c r="DL20" s="56">
        <v>3016.2849999999999</v>
      </c>
      <c r="DM20" s="55">
        <f t="shared" ref="DM20:DN20" si="22">DE20+DI20</f>
        <v>0</v>
      </c>
      <c r="DN20" s="56">
        <f t="shared" si="22"/>
        <v>0</v>
      </c>
      <c r="DO20" s="52">
        <v>0</v>
      </c>
      <c r="DP20" s="53">
        <v>0</v>
      </c>
      <c r="DQ20" s="54">
        <v>0</v>
      </c>
      <c r="DR20" s="69">
        <v>0</v>
      </c>
      <c r="DS20" s="62">
        <f t="shared" si="6"/>
        <v>89</v>
      </c>
      <c r="DT20" s="63">
        <f t="shared" si="6"/>
        <v>5391.2849999999999</v>
      </c>
      <c r="DU20" s="64">
        <f t="shared" si="6"/>
        <v>3</v>
      </c>
      <c r="DV20" s="63">
        <f t="shared" si="6"/>
        <v>75</v>
      </c>
      <c r="DW20" s="52">
        <v>0</v>
      </c>
      <c r="DX20" s="53">
        <v>416.66500000000002</v>
      </c>
      <c r="DY20" s="54">
        <v>0</v>
      </c>
      <c r="DZ20" s="69">
        <v>0</v>
      </c>
      <c r="EA20" s="52">
        <v>14</v>
      </c>
      <c r="EB20" s="53">
        <v>138.54</v>
      </c>
      <c r="EC20" s="54">
        <v>8</v>
      </c>
      <c r="ED20" s="69">
        <v>30.25</v>
      </c>
      <c r="EE20" s="52">
        <v>55</v>
      </c>
      <c r="EF20" s="53">
        <v>906.52499999999998</v>
      </c>
      <c r="EG20" s="54">
        <v>26</v>
      </c>
      <c r="EH20" s="69">
        <v>220.53</v>
      </c>
      <c r="EI20" s="52">
        <v>9</v>
      </c>
      <c r="EJ20" s="53">
        <v>2.625</v>
      </c>
      <c r="EK20" s="54">
        <v>0</v>
      </c>
      <c r="EL20" s="69">
        <v>0</v>
      </c>
      <c r="EM20" s="52">
        <v>1113</v>
      </c>
      <c r="EN20" s="53">
        <v>64.39</v>
      </c>
      <c r="EO20" s="54">
        <v>0</v>
      </c>
      <c r="EP20" s="69">
        <v>0</v>
      </c>
      <c r="EQ20" s="52">
        <v>1</v>
      </c>
      <c r="ER20" s="53">
        <v>163.19499999999999</v>
      </c>
      <c r="ES20" s="54">
        <v>0</v>
      </c>
      <c r="ET20" s="69">
        <v>0</v>
      </c>
      <c r="EU20" s="65">
        <f t="shared" si="7"/>
        <v>1290</v>
      </c>
      <c r="EV20" s="66">
        <f t="shared" si="7"/>
        <v>8094.1699999999992</v>
      </c>
      <c r="EW20" s="67">
        <f t="shared" si="7"/>
        <v>37</v>
      </c>
      <c r="EX20" s="66">
        <f t="shared" si="7"/>
        <v>325.77999999999997</v>
      </c>
      <c r="EY20" s="52">
        <v>248</v>
      </c>
      <c r="EZ20" s="53">
        <v>2874.72</v>
      </c>
      <c r="FA20" s="54">
        <v>82</v>
      </c>
      <c r="FB20" s="69">
        <v>2654.23</v>
      </c>
      <c r="FC20" s="65">
        <f t="shared" si="8"/>
        <v>1538</v>
      </c>
      <c r="FD20" s="66">
        <f t="shared" si="8"/>
        <v>10968.89</v>
      </c>
      <c r="FE20" s="67">
        <f t="shared" si="8"/>
        <v>119</v>
      </c>
      <c r="FF20" s="66">
        <f t="shared" si="8"/>
        <v>2980.01</v>
      </c>
    </row>
    <row r="21" spans="1:162" ht="18.75">
      <c r="A21" s="50">
        <v>10</v>
      </c>
      <c r="B21" s="70" t="s">
        <v>91</v>
      </c>
      <c r="C21" s="52">
        <v>0</v>
      </c>
      <c r="D21" s="53">
        <v>0</v>
      </c>
      <c r="E21" s="54">
        <v>0</v>
      </c>
      <c r="F21" s="69">
        <v>0</v>
      </c>
      <c r="G21" s="52">
        <v>0</v>
      </c>
      <c r="H21" s="53">
        <v>0</v>
      </c>
      <c r="I21" s="54">
        <v>0</v>
      </c>
      <c r="J21" s="69">
        <v>0</v>
      </c>
      <c r="K21" s="52">
        <v>0</v>
      </c>
      <c r="L21" s="53">
        <v>0</v>
      </c>
      <c r="M21" s="54">
        <v>1</v>
      </c>
      <c r="N21" s="69">
        <v>7</v>
      </c>
      <c r="O21" s="52">
        <v>0</v>
      </c>
      <c r="P21" s="53">
        <v>0</v>
      </c>
      <c r="Q21" s="54">
        <v>25</v>
      </c>
      <c r="R21" s="69">
        <v>27.2</v>
      </c>
      <c r="S21" s="52">
        <v>0</v>
      </c>
      <c r="T21" s="53">
        <v>0</v>
      </c>
      <c r="U21" s="54">
        <v>0</v>
      </c>
      <c r="V21" s="69">
        <v>0</v>
      </c>
      <c r="W21" s="52">
        <v>0</v>
      </c>
      <c r="X21" s="53">
        <v>0</v>
      </c>
      <c r="Y21" s="54">
        <v>10</v>
      </c>
      <c r="Z21" s="69">
        <v>21.1</v>
      </c>
      <c r="AA21" s="52">
        <v>0</v>
      </c>
      <c r="AB21" s="53">
        <v>0</v>
      </c>
      <c r="AC21" s="54">
        <v>0</v>
      </c>
      <c r="AD21" s="69">
        <v>0</v>
      </c>
      <c r="AE21" s="52">
        <v>0</v>
      </c>
      <c r="AF21" s="53">
        <v>0</v>
      </c>
      <c r="AG21" s="54">
        <v>0</v>
      </c>
      <c r="AH21" s="69">
        <v>0</v>
      </c>
      <c r="AI21" s="52">
        <v>0</v>
      </c>
      <c r="AJ21" s="53">
        <v>0</v>
      </c>
      <c r="AK21" s="54">
        <v>0</v>
      </c>
      <c r="AL21" s="69">
        <v>0</v>
      </c>
      <c r="AM21" s="52">
        <v>0</v>
      </c>
      <c r="AN21" s="53">
        <v>0</v>
      </c>
      <c r="AO21" s="54">
        <v>0</v>
      </c>
      <c r="AP21" s="69">
        <v>0</v>
      </c>
      <c r="AQ21" s="57">
        <f t="shared" si="0"/>
        <v>0</v>
      </c>
      <c r="AR21" s="56">
        <f t="shared" si="0"/>
        <v>0</v>
      </c>
      <c r="AS21" s="55">
        <f t="shared" si="0"/>
        <v>36</v>
      </c>
      <c r="AT21" s="56">
        <f t="shared" si="0"/>
        <v>55.300000000000004</v>
      </c>
      <c r="AU21" s="52">
        <v>1</v>
      </c>
      <c r="AV21" s="53">
        <v>136.92500000000001</v>
      </c>
      <c r="AW21" s="54">
        <v>0</v>
      </c>
      <c r="AX21" s="69">
        <v>0</v>
      </c>
      <c r="AY21" s="52">
        <v>0</v>
      </c>
      <c r="AZ21" s="53">
        <v>0.36499999999999999</v>
      </c>
      <c r="BA21" s="54">
        <v>9</v>
      </c>
      <c r="BB21" s="69">
        <v>17.399999999999999</v>
      </c>
      <c r="BC21" s="52">
        <v>0</v>
      </c>
      <c r="BD21" s="53">
        <v>32.314999999999998</v>
      </c>
      <c r="BE21" s="54">
        <v>10</v>
      </c>
      <c r="BF21" s="69">
        <v>28.7</v>
      </c>
      <c r="BG21" s="57">
        <f t="shared" si="1"/>
        <v>1</v>
      </c>
      <c r="BH21" s="56">
        <f t="shared" si="1"/>
        <v>169.60500000000002</v>
      </c>
      <c r="BI21" s="55">
        <f t="shared" si="1"/>
        <v>19</v>
      </c>
      <c r="BJ21" s="56">
        <f t="shared" si="1"/>
        <v>46.099999999999994</v>
      </c>
      <c r="BK21" s="52">
        <v>2</v>
      </c>
      <c r="BL21" s="53">
        <v>222.41</v>
      </c>
      <c r="BM21" s="54">
        <v>35</v>
      </c>
      <c r="BN21" s="69">
        <v>110.9</v>
      </c>
      <c r="BO21" s="52">
        <v>4</v>
      </c>
      <c r="BP21" s="53">
        <v>366.19</v>
      </c>
      <c r="BQ21" s="54">
        <v>0</v>
      </c>
      <c r="BR21" s="69">
        <v>0</v>
      </c>
      <c r="BS21" s="57">
        <f t="shared" si="2"/>
        <v>6</v>
      </c>
      <c r="BT21" s="56">
        <f t="shared" si="2"/>
        <v>588.6</v>
      </c>
      <c r="BU21" s="55">
        <f t="shared" si="2"/>
        <v>35</v>
      </c>
      <c r="BV21" s="56">
        <f t="shared" si="2"/>
        <v>110.9</v>
      </c>
      <c r="BW21" s="62">
        <f t="shared" si="3"/>
        <v>7</v>
      </c>
      <c r="BX21" s="63">
        <f t="shared" si="3"/>
        <v>758.20500000000004</v>
      </c>
      <c r="BY21" s="64">
        <f t="shared" si="3"/>
        <v>90</v>
      </c>
      <c r="BZ21" s="63">
        <f t="shared" si="3"/>
        <v>212.3</v>
      </c>
      <c r="CA21" s="52">
        <v>0</v>
      </c>
      <c r="CB21" s="53">
        <v>0</v>
      </c>
      <c r="CC21" s="54">
        <v>75</v>
      </c>
      <c r="CD21" s="69">
        <v>178.4</v>
      </c>
      <c r="CE21" s="52">
        <v>0</v>
      </c>
      <c r="CF21" s="53">
        <v>0</v>
      </c>
      <c r="CG21" s="54">
        <v>32</v>
      </c>
      <c r="CH21" s="69">
        <v>140.04</v>
      </c>
      <c r="CI21" s="52">
        <v>0</v>
      </c>
      <c r="CJ21" s="53">
        <v>0</v>
      </c>
      <c r="CK21" s="54">
        <v>25</v>
      </c>
      <c r="CL21" s="69">
        <v>264.5</v>
      </c>
      <c r="CM21" s="52">
        <v>0</v>
      </c>
      <c r="CN21" s="53">
        <v>0</v>
      </c>
      <c r="CO21" s="54">
        <v>31</v>
      </c>
      <c r="CP21" s="69">
        <v>290.7</v>
      </c>
      <c r="CQ21" s="52">
        <v>0</v>
      </c>
      <c r="CR21" s="53">
        <v>0</v>
      </c>
      <c r="CS21" s="54">
        <v>1</v>
      </c>
      <c r="CT21" s="69">
        <v>101</v>
      </c>
      <c r="CU21" s="52">
        <v>0</v>
      </c>
      <c r="CV21" s="53">
        <v>0</v>
      </c>
      <c r="CW21" s="54">
        <v>2</v>
      </c>
      <c r="CX21" s="69">
        <v>255</v>
      </c>
      <c r="CY21" s="57">
        <v>19</v>
      </c>
      <c r="CZ21" s="56">
        <v>1781.25</v>
      </c>
      <c r="DA21" s="55">
        <f t="shared" ref="DA21:DB21" si="23">CC21+CG21+CK21+CO21+CS21+CW21</f>
        <v>166</v>
      </c>
      <c r="DB21" s="56">
        <f t="shared" si="23"/>
        <v>1229.6400000000001</v>
      </c>
      <c r="DC21" s="52">
        <v>0</v>
      </c>
      <c r="DD21" s="53">
        <v>0</v>
      </c>
      <c r="DE21" s="54">
        <v>0</v>
      </c>
      <c r="DF21" s="69">
        <v>0</v>
      </c>
      <c r="DG21" s="52">
        <v>0</v>
      </c>
      <c r="DH21" s="53">
        <v>0</v>
      </c>
      <c r="DI21" s="54">
        <v>0</v>
      </c>
      <c r="DJ21" s="69">
        <v>0</v>
      </c>
      <c r="DK21" s="57">
        <v>48</v>
      </c>
      <c r="DL21" s="56">
        <v>2262.27</v>
      </c>
      <c r="DM21" s="55">
        <f t="shared" ref="DM21:DN21" si="24">DE21+DI21</f>
        <v>0</v>
      </c>
      <c r="DN21" s="56">
        <f t="shared" si="24"/>
        <v>0</v>
      </c>
      <c r="DO21" s="52">
        <v>0</v>
      </c>
      <c r="DP21" s="53">
        <v>0</v>
      </c>
      <c r="DQ21" s="54">
        <v>2</v>
      </c>
      <c r="DR21" s="69">
        <v>0.6</v>
      </c>
      <c r="DS21" s="62">
        <f t="shared" si="6"/>
        <v>67</v>
      </c>
      <c r="DT21" s="63">
        <f t="shared" si="6"/>
        <v>4043.52</v>
      </c>
      <c r="DU21" s="64">
        <f t="shared" si="6"/>
        <v>168</v>
      </c>
      <c r="DV21" s="63">
        <f t="shared" si="6"/>
        <v>1230.24</v>
      </c>
      <c r="DW21" s="52">
        <v>0</v>
      </c>
      <c r="DX21" s="53">
        <v>312.5</v>
      </c>
      <c r="DY21" s="54">
        <v>0</v>
      </c>
      <c r="DZ21" s="69">
        <v>0</v>
      </c>
      <c r="EA21" s="52">
        <v>10</v>
      </c>
      <c r="EB21" s="53">
        <v>103.91</v>
      </c>
      <c r="EC21" s="54">
        <v>3</v>
      </c>
      <c r="ED21" s="69">
        <v>21.5</v>
      </c>
      <c r="EE21" s="52">
        <v>41</v>
      </c>
      <c r="EF21" s="53">
        <v>679.89499999999998</v>
      </c>
      <c r="EG21" s="54">
        <v>27</v>
      </c>
      <c r="EH21" s="69">
        <v>260.43</v>
      </c>
      <c r="EI21" s="52">
        <v>6</v>
      </c>
      <c r="EJ21" s="53">
        <v>1.97</v>
      </c>
      <c r="EK21" s="54">
        <v>0</v>
      </c>
      <c r="EL21" s="69">
        <v>0</v>
      </c>
      <c r="EM21" s="52">
        <v>835</v>
      </c>
      <c r="EN21" s="53">
        <v>48.29</v>
      </c>
      <c r="EO21" s="54">
        <v>64</v>
      </c>
      <c r="EP21" s="69">
        <v>71.2</v>
      </c>
      <c r="EQ21" s="52">
        <v>1</v>
      </c>
      <c r="ER21" s="53">
        <v>122.395</v>
      </c>
      <c r="ES21" s="54">
        <v>0</v>
      </c>
      <c r="ET21" s="69">
        <v>0</v>
      </c>
      <c r="EU21" s="65">
        <f t="shared" si="7"/>
        <v>967</v>
      </c>
      <c r="EV21" s="66">
        <f t="shared" si="7"/>
        <v>6070.6850000000013</v>
      </c>
      <c r="EW21" s="67">
        <f t="shared" si="7"/>
        <v>352</v>
      </c>
      <c r="EX21" s="66">
        <f t="shared" si="7"/>
        <v>1795.67</v>
      </c>
      <c r="EY21" s="52">
        <v>186</v>
      </c>
      <c r="EZ21" s="53">
        <v>2156.04</v>
      </c>
      <c r="FA21" s="54">
        <v>55</v>
      </c>
      <c r="FB21" s="69">
        <v>80.900000000000006</v>
      </c>
      <c r="FC21" s="65">
        <f t="shared" si="8"/>
        <v>1153</v>
      </c>
      <c r="FD21" s="66">
        <f t="shared" si="8"/>
        <v>8226.7250000000022</v>
      </c>
      <c r="FE21" s="67">
        <f t="shared" si="8"/>
        <v>407</v>
      </c>
      <c r="FF21" s="66">
        <f t="shared" si="8"/>
        <v>1876.5700000000002</v>
      </c>
    </row>
    <row r="22" spans="1:162" ht="18.75">
      <c r="A22" s="50">
        <v>11</v>
      </c>
      <c r="B22" s="70" t="s">
        <v>92</v>
      </c>
      <c r="C22" s="52">
        <v>0</v>
      </c>
      <c r="D22" s="53">
        <v>0</v>
      </c>
      <c r="E22" s="54">
        <v>0</v>
      </c>
      <c r="F22" s="69">
        <v>0</v>
      </c>
      <c r="G22" s="52">
        <v>0</v>
      </c>
      <c r="H22" s="53">
        <v>0</v>
      </c>
      <c r="I22" s="54">
        <v>0</v>
      </c>
      <c r="J22" s="69">
        <v>0</v>
      </c>
      <c r="K22" s="52">
        <v>0</v>
      </c>
      <c r="L22" s="53">
        <v>0</v>
      </c>
      <c r="M22" s="54">
        <v>0</v>
      </c>
      <c r="N22" s="69">
        <v>0</v>
      </c>
      <c r="O22" s="52">
        <v>0</v>
      </c>
      <c r="P22" s="53">
        <v>0</v>
      </c>
      <c r="Q22" s="54">
        <v>0</v>
      </c>
      <c r="R22" s="69">
        <v>0</v>
      </c>
      <c r="S22" s="52">
        <v>0</v>
      </c>
      <c r="T22" s="53">
        <v>0</v>
      </c>
      <c r="U22" s="54">
        <v>0</v>
      </c>
      <c r="V22" s="69">
        <v>0</v>
      </c>
      <c r="W22" s="52">
        <v>0</v>
      </c>
      <c r="X22" s="53">
        <v>0</v>
      </c>
      <c r="Y22" s="54">
        <v>0</v>
      </c>
      <c r="Z22" s="69">
        <v>0</v>
      </c>
      <c r="AA22" s="52">
        <v>0</v>
      </c>
      <c r="AB22" s="53">
        <v>0</v>
      </c>
      <c r="AC22" s="54">
        <v>0</v>
      </c>
      <c r="AD22" s="69">
        <v>0</v>
      </c>
      <c r="AE22" s="52">
        <v>0</v>
      </c>
      <c r="AF22" s="53">
        <v>0</v>
      </c>
      <c r="AG22" s="54">
        <v>0</v>
      </c>
      <c r="AH22" s="69">
        <v>0</v>
      </c>
      <c r="AI22" s="52">
        <v>0</v>
      </c>
      <c r="AJ22" s="53">
        <v>0</v>
      </c>
      <c r="AK22" s="54">
        <v>0</v>
      </c>
      <c r="AL22" s="69">
        <v>0</v>
      </c>
      <c r="AM22" s="52">
        <v>0</v>
      </c>
      <c r="AN22" s="53">
        <v>0</v>
      </c>
      <c r="AO22" s="54">
        <v>0</v>
      </c>
      <c r="AP22" s="69">
        <v>0</v>
      </c>
      <c r="AQ22" s="57">
        <f t="shared" si="0"/>
        <v>0</v>
      </c>
      <c r="AR22" s="56">
        <f t="shared" si="0"/>
        <v>0</v>
      </c>
      <c r="AS22" s="55">
        <f t="shared" si="0"/>
        <v>0</v>
      </c>
      <c r="AT22" s="56">
        <f t="shared" si="0"/>
        <v>0</v>
      </c>
      <c r="AU22" s="52">
        <v>2</v>
      </c>
      <c r="AV22" s="53">
        <v>319.48500000000001</v>
      </c>
      <c r="AW22" s="54">
        <v>0</v>
      </c>
      <c r="AX22" s="69">
        <v>0</v>
      </c>
      <c r="AY22" s="52">
        <v>1</v>
      </c>
      <c r="AZ22" s="53">
        <v>0.85499999999999998</v>
      </c>
      <c r="BA22" s="54">
        <v>0</v>
      </c>
      <c r="BB22" s="69">
        <v>0</v>
      </c>
      <c r="BC22" s="52">
        <v>1</v>
      </c>
      <c r="BD22" s="53">
        <v>75.394999999999996</v>
      </c>
      <c r="BE22" s="54">
        <v>0</v>
      </c>
      <c r="BF22" s="69">
        <v>0</v>
      </c>
      <c r="BG22" s="57">
        <f t="shared" si="1"/>
        <v>4</v>
      </c>
      <c r="BH22" s="56">
        <f t="shared" si="1"/>
        <v>395.73500000000001</v>
      </c>
      <c r="BI22" s="55">
        <f t="shared" si="1"/>
        <v>0</v>
      </c>
      <c r="BJ22" s="56">
        <f t="shared" si="1"/>
        <v>0</v>
      </c>
      <c r="BK22" s="52">
        <v>5</v>
      </c>
      <c r="BL22" s="53">
        <v>518.94500000000005</v>
      </c>
      <c r="BM22" s="54">
        <v>0</v>
      </c>
      <c r="BN22" s="69">
        <v>0</v>
      </c>
      <c r="BO22" s="52">
        <v>9</v>
      </c>
      <c r="BP22" s="53">
        <v>854.43499999999995</v>
      </c>
      <c r="BQ22" s="54">
        <v>0</v>
      </c>
      <c r="BR22" s="69">
        <v>0</v>
      </c>
      <c r="BS22" s="57">
        <f t="shared" si="2"/>
        <v>14</v>
      </c>
      <c r="BT22" s="56">
        <f t="shared" si="2"/>
        <v>1373.38</v>
      </c>
      <c r="BU22" s="55">
        <f t="shared" si="2"/>
        <v>0</v>
      </c>
      <c r="BV22" s="56">
        <f t="shared" si="2"/>
        <v>0</v>
      </c>
      <c r="BW22" s="62">
        <f t="shared" si="3"/>
        <v>18</v>
      </c>
      <c r="BX22" s="63">
        <f t="shared" si="3"/>
        <v>1769.1150000000002</v>
      </c>
      <c r="BY22" s="64">
        <f t="shared" si="3"/>
        <v>0</v>
      </c>
      <c r="BZ22" s="63">
        <f t="shared" si="3"/>
        <v>0</v>
      </c>
      <c r="CA22" s="52">
        <v>0</v>
      </c>
      <c r="CB22" s="53">
        <v>0</v>
      </c>
      <c r="CC22" s="54">
        <v>97</v>
      </c>
      <c r="CD22" s="69">
        <v>1445.14</v>
      </c>
      <c r="CE22" s="52">
        <v>0</v>
      </c>
      <c r="CF22" s="53">
        <v>0</v>
      </c>
      <c r="CG22" s="54">
        <v>555</v>
      </c>
      <c r="CH22" s="69">
        <v>4175</v>
      </c>
      <c r="CI22" s="52">
        <v>0</v>
      </c>
      <c r="CJ22" s="53">
        <v>0</v>
      </c>
      <c r="CK22" s="54">
        <v>64</v>
      </c>
      <c r="CL22" s="69">
        <v>4981.04</v>
      </c>
      <c r="CM22" s="52">
        <v>0</v>
      </c>
      <c r="CN22" s="53">
        <v>0</v>
      </c>
      <c r="CO22" s="54">
        <v>113</v>
      </c>
      <c r="CP22" s="69">
        <v>3395.65</v>
      </c>
      <c r="CQ22" s="52">
        <v>0</v>
      </c>
      <c r="CR22" s="53">
        <v>0</v>
      </c>
      <c r="CS22" s="54">
        <v>18</v>
      </c>
      <c r="CT22" s="69">
        <v>4399.09</v>
      </c>
      <c r="CU22" s="52">
        <v>0</v>
      </c>
      <c r="CV22" s="53">
        <v>0</v>
      </c>
      <c r="CW22" s="54">
        <v>15</v>
      </c>
      <c r="CX22" s="69">
        <v>4090.78</v>
      </c>
      <c r="CY22" s="57">
        <v>43</v>
      </c>
      <c r="CZ22" s="56">
        <v>4156.25</v>
      </c>
      <c r="DA22" s="55">
        <f t="shared" ref="DA22:DB22" si="25">CC22+CG22+CK22+CO22+CS22+CW22</f>
        <v>862</v>
      </c>
      <c r="DB22" s="56">
        <f t="shared" si="25"/>
        <v>22486.699999999997</v>
      </c>
      <c r="DC22" s="52">
        <v>0</v>
      </c>
      <c r="DD22" s="53">
        <v>0</v>
      </c>
      <c r="DE22" s="54">
        <v>0</v>
      </c>
      <c r="DF22" s="69">
        <v>0</v>
      </c>
      <c r="DG22" s="52">
        <v>0</v>
      </c>
      <c r="DH22" s="53">
        <v>0</v>
      </c>
      <c r="DI22" s="54">
        <v>0</v>
      </c>
      <c r="DJ22" s="69">
        <v>0</v>
      </c>
      <c r="DK22" s="57">
        <v>114</v>
      </c>
      <c r="DL22" s="56">
        <v>5278.5550000000003</v>
      </c>
      <c r="DM22" s="55">
        <f t="shared" ref="DM22:DN22" si="26">DE22+DI22</f>
        <v>0</v>
      </c>
      <c r="DN22" s="56">
        <f t="shared" si="26"/>
        <v>0</v>
      </c>
      <c r="DO22" s="52">
        <v>0</v>
      </c>
      <c r="DP22" s="53">
        <v>0</v>
      </c>
      <c r="DQ22" s="54">
        <v>0</v>
      </c>
      <c r="DR22" s="69">
        <v>0</v>
      </c>
      <c r="DS22" s="62">
        <f t="shared" si="6"/>
        <v>157</v>
      </c>
      <c r="DT22" s="63">
        <f t="shared" si="6"/>
        <v>9434.8050000000003</v>
      </c>
      <c r="DU22" s="64">
        <f t="shared" si="6"/>
        <v>862</v>
      </c>
      <c r="DV22" s="63">
        <f t="shared" si="6"/>
        <v>22486.699999999997</v>
      </c>
      <c r="DW22" s="52">
        <v>1</v>
      </c>
      <c r="DX22" s="53">
        <v>729.16499999999996</v>
      </c>
      <c r="DY22" s="54">
        <v>0</v>
      </c>
      <c r="DZ22" s="69">
        <v>0</v>
      </c>
      <c r="EA22" s="52">
        <v>24</v>
      </c>
      <c r="EB22" s="53">
        <v>242.45</v>
      </c>
      <c r="EC22" s="54">
        <v>0</v>
      </c>
      <c r="ED22" s="69">
        <v>0</v>
      </c>
      <c r="EE22" s="52">
        <v>97</v>
      </c>
      <c r="EF22" s="53">
        <v>1586.425</v>
      </c>
      <c r="EG22" s="54">
        <v>53</v>
      </c>
      <c r="EH22" s="69">
        <v>2235.13</v>
      </c>
      <c r="EI22" s="52">
        <v>15</v>
      </c>
      <c r="EJ22" s="53">
        <v>4.5949999999999998</v>
      </c>
      <c r="EK22" s="54">
        <v>0</v>
      </c>
      <c r="EL22" s="69">
        <v>0</v>
      </c>
      <c r="EM22" s="52">
        <v>1948</v>
      </c>
      <c r="EN22" s="53">
        <v>112.68</v>
      </c>
      <c r="EO22" s="54">
        <v>0</v>
      </c>
      <c r="EP22" s="69">
        <v>0</v>
      </c>
      <c r="EQ22" s="52">
        <v>3</v>
      </c>
      <c r="ER22" s="53">
        <v>285.58999999999997</v>
      </c>
      <c r="ES22" s="54">
        <v>0</v>
      </c>
      <c r="ET22" s="69">
        <v>0</v>
      </c>
      <c r="EU22" s="65">
        <f t="shared" si="7"/>
        <v>2263</v>
      </c>
      <c r="EV22" s="66">
        <f t="shared" si="7"/>
        <v>14164.824999999999</v>
      </c>
      <c r="EW22" s="67">
        <f t="shared" si="7"/>
        <v>915</v>
      </c>
      <c r="EX22" s="66">
        <f t="shared" si="7"/>
        <v>24721.829999999998</v>
      </c>
      <c r="EY22" s="52">
        <v>440</v>
      </c>
      <c r="EZ22" s="53">
        <v>5169.1949999999997</v>
      </c>
      <c r="FA22" s="54">
        <v>132</v>
      </c>
      <c r="FB22" s="69">
        <v>1612.07</v>
      </c>
      <c r="FC22" s="65">
        <f t="shared" si="8"/>
        <v>2703</v>
      </c>
      <c r="FD22" s="66">
        <f t="shared" si="8"/>
        <v>19334.019999999997</v>
      </c>
      <c r="FE22" s="67">
        <f t="shared" si="8"/>
        <v>1047</v>
      </c>
      <c r="FF22" s="66">
        <f t="shared" si="8"/>
        <v>26333.899999999998</v>
      </c>
    </row>
    <row r="23" spans="1:162" ht="18.75">
      <c r="A23" s="50">
        <v>12</v>
      </c>
      <c r="B23" s="70" t="s">
        <v>93</v>
      </c>
      <c r="C23" s="52">
        <v>44</v>
      </c>
      <c r="D23" s="53">
        <v>49.884999999999998</v>
      </c>
      <c r="E23" s="54">
        <v>0</v>
      </c>
      <c r="F23" s="69">
        <v>0</v>
      </c>
      <c r="G23" s="52">
        <v>3</v>
      </c>
      <c r="H23" s="53">
        <v>0.87</v>
      </c>
      <c r="I23" s="54">
        <v>0</v>
      </c>
      <c r="J23" s="69">
        <v>0</v>
      </c>
      <c r="K23" s="52">
        <v>6</v>
      </c>
      <c r="L23" s="53">
        <v>4.585</v>
      </c>
      <c r="M23" s="54">
        <v>1</v>
      </c>
      <c r="N23" s="69">
        <v>4.88</v>
      </c>
      <c r="O23" s="52">
        <v>1</v>
      </c>
      <c r="P23" s="53">
        <v>4.915</v>
      </c>
      <c r="Q23" s="54">
        <v>0</v>
      </c>
      <c r="R23" s="69">
        <v>0</v>
      </c>
      <c r="S23" s="52">
        <v>0</v>
      </c>
      <c r="T23" s="53">
        <v>1.35</v>
      </c>
      <c r="U23" s="54">
        <v>0</v>
      </c>
      <c r="V23" s="69">
        <v>0</v>
      </c>
      <c r="W23" s="52">
        <v>2</v>
      </c>
      <c r="X23" s="53">
        <v>29.695</v>
      </c>
      <c r="Y23" s="54">
        <v>0</v>
      </c>
      <c r="Z23" s="69">
        <v>0</v>
      </c>
      <c r="AA23" s="52">
        <v>3</v>
      </c>
      <c r="AB23" s="53">
        <v>12.984999999999999</v>
      </c>
      <c r="AC23" s="54">
        <v>0</v>
      </c>
      <c r="AD23" s="69">
        <v>0</v>
      </c>
      <c r="AE23" s="52">
        <v>0</v>
      </c>
      <c r="AF23" s="53">
        <v>0</v>
      </c>
      <c r="AG23" s="54">
        <v>0</v>
      </c>
      <c r="AH23" s="69">
        <v>0</v>
      </c>
      <c r="AI23" s="52">
        <v>0</v>
      </c>
      <c r="AJ23" s="53">
        <v>0</v>
      </c>
      <c r="AK23" s="54">
        <v>0</v>
      </c>
      <c r="AL23" s="69">
        <v>0</v>
      </c>
      <c r="AM23" s="52">
        <v>39</v>
      </c>
      <c r="AN23" s="53">
        <v>435.375</v>
      </c>
      <c r="AO23" s="54">
        <v>0</v>
      </c>
      <c r="AP23" s="69">
        <v>0</v>
      </c>
      <c r="AQ23" s="57">
        <f t="shared" si="0"/>
        <v>98</v>
      </c>
      <c r="AR23" s="56">
        <f t="shared" si="0"/>
        <v>539.66</v>
      </c>
      <c r="AS23" s="55">
        <f t="shared" si="0"/>
        <v>1</v>
      </c>
      <c r="AT23" s="56">
        <f t="shared" si="0"/>
        <v>4.88</v>
      </c>
      <c r="AU23" s="52">
        <v>4</v>
      </c>
      <c r="AV23" s="53">
        <v>496.09500000000003</v>
      </c>
      <c r="AW23" s="54">
        <v>0</v>
      </c>
      <c r="AX23" s="69">
        <v>0</v>
      </c>
      <c r="AY23" s="52">
        <v>2</v>
      </c>
      <c r="AZ23" s="53">
        <v>1.34</v>
      </c>
      <c r="BA23" s="54">
        <v>1</v>
      </c>
      <c r="BB23" s="69">
        <v>0.46</v>
      </c>
      <c r="BC23" s="52">
        <v>2</v>
      </c>
      <c r="BD23" s="53">
        <v>118.48</v>
      </c>
      <c r="BE23" s="54">
        <v>0</v>
      </c>
      <c r="BF23" s="69">
        <v>0</v>
      </c>
      <c r="BG23" s="57">
        <f t="shared" si="1"/>
        <v>8</v>
      </c>
      <c r="BH23" s="56">
        <f t="shared" si="1"/>
        <v>615.91499999999996</v>
      </c>
      <c r="BI23" s="55">
        <f t="shared" si="1"/>
        <v>1</v>
      </c>
      <c r="BJ23" s="56">
        <f t="shared" si="1"/>
        <v>0.46</v>
      </c>
      <c r="BK23" s="52">
        <v>8</v>
      </c>
      <c r="BL23" s="53">
        <v>815.49</v>
      </c>
      <c r="BM23" s="54">
        <v>1</v>
      </c>
      <c r="BN23" s="69">
        <v>0.22</v>
      </c>
      <c r="BO23" s="52">
        <v>14</v>
      </c>
      <c r="BP23" s="53">
        <v>1342.69</v>
      </c>
      <c r="BQ23" s="54">
        <v>0</v>
      </c>
      <c r="BR23" s="69">
        <v>0</v>
      </c>
      <c r="BS23" s="57">
        <f t="shared" si="2"/>
        <v>22</v>
      </c>
      <c r="BT23" s="56">
        <f t="shared" si="2"/>
        <v>2158.1800000000003</v>
      </c>
      <c r="BU23" s="55">
        <f t="shared" si="2"/>
        <v>1</v>
      </c>
      <c r="BV23" s="56">
        <f t="shared" si="2"/>
        <v>0.22</v>
      </c>
      <c r="BW23" s="62">
        <f t="shared" si="3"/>
        <v>128</v>
      </c>
      <c r="BX23" s="63">
        <f t="shared" si="3"/>
        <v>3313.7550000000001</v>
      </c>
      <c r="BY23" s="64">
        <f t="shared" si="3"/>
        <v>3</v>
      </c>
      <c r="BZ23" s="63">
        <f t="shared" si="3"/>
        <v>5.56</v>
      </c>
      <c r="CA23" s="52">
        <v>0</v>
      </c>
      <c r="CB23" s="53">
        <v>0</v>
      </c>
      <c r="CC23" s="54">
        <v>9</v>
      </c>
      <c r="CD23" s="69">
        <v>240.95</v>
      </c>
      <c r="CE23" s="52">
        <v>0</v>
      </c>
      <c r="CF23" s="53">
        <v>0</v>
      </c>
      <c r="CG23" s="54">
        <v>55</v>
      </c>
      <c r="CH23" s="69">
        <v>252.75</v>
      </c>
      <c r="CI23" s="52">
        <v>0</v>
      </c>
      <c r="CJ23" s="53">
        <v>0</v>
      </c>
      <c r="CK23" s="54">
        <v>0</v>
      </c>
      <c r="CL23" s="69">
        <v>0</v>
      </c>
      <c r="CM23" s="52">
        <v>0</v>
      </c>
      <c r="CN23" s="53">
        <v>0</v>
      </c>
      <c r="CO23" s="54">
        <v>14</v>
      </c>
      <c r="CP23" s="69">
        <v>727.96</v>
      </c>
      <c r="CQ23" s="52">
        <v>0</v>
      </c>
      <c r="CR23" s="53">
        <v>0</v>
      </c>
      <c r="CS23" s="54">
        <v>3</v>
      </c>
      <c r="CT23" s="69">
        <v>149.82</v>
      </c>
      <c r="CU23" s="52">
        <v>0</v>
      </c>
      <c r="CV23" s="53">
        <v>0</v>
      </c>
      <c r="CW23" s="54">
        <v>2</v>
      </c>
      <c r="CX23" s="69">
        <v>230</v>
      </c>
      <c r="CY23" s="57">
        <v>69</v>
      </c>
      <c r="CZ23" s="56">
        <v>6531.25</v>
      </c>
      <c r="DA23" s="55">
        <f t="shared" ref="DA23:DB23" si="27">CC23+CG23+CK23+CO23+CS23+CW23</f>
        <v>83</v>
      </c>
      <c r="DB23" s="56">
        <f t="shared" si="27"/>
        <v>1601.48</v>
      </c>
      <c r="DC23" s="52">
        <v>0</v>
      </c>
      <c r="DD23" s="53">
        <v>0</v>
      </c>
      <c r="DE23" s="54">
        <v>0</v>
      </c>
      <c r="DF23" s="69">
        <v>0</v>
      </c>
      <c r="DG23" s="52">
        <v>0</v>
      </c>
      <c r="DH23" s="53">
        <v>0</v>
      </c>
      <c r="DI23" s="54">
        <v>0</v>
      </c>
      <c r="DJ23" s="69">
        <v>0</v>
      </c>
      <c r="DK23" s="57">
        <v>178</v>
      </c>
      <c r="DL23" s="56">
        <v>8294.8449999999993</v>
      </c>
      <c r="DM23" s="55">
        <f t="shared" ref="DM23:DN23" si="28">DE23+DI23</f>
        <v>0</v>
      </c>
      <c r="DN23" s="56">
        <f t="shared" si="28"/>
        <v>0</v>
      </c>
      <c r="DO23" s="52">
        <v>0</v>
      </c>
      <c r="DP23" s="53">
        <v>0</v>
      </c>
      <c r="DQ23" s="54">
        <v>0</v>
      </c>
      <c r="DR23" s="69">
        <v>0</v>
      </c>
      <c r="DS23" s="62">
        <f t="shared" si="6"/>
        <v>247</v>
      </c>
      <c r="DT23" s="63">
        <f t="shared" si="6"/>
        <v>14826.094999999999</v>
      </c>
      <c r="DU23" s="64">
        <f t="shared" si="6"/>
        <v>83</v>
      </c>
      <c r="DV23" s="63">
        <f t="shared" si="6"/>
        <v>1601.48</v>
      </c>
      <c r="DW23" s="52">
        <v>1</v>
      </c>
      <c r="DX23" s="53">
        <v>1145.835</v>
      </c>
      <c r="DY23" s="54">
        <v>0</v>
      </c>
      <c r="DZ23" s="69">
        <v>0</v>
      </c>
      <c r="EA23" s="52">
        <v>38</v>
      </c>
      <c r="EB23" s="53">
        <v>380.98500000000001</v>
      </c>
      <c r="EC23" s="54">
        <v>20</v>
      </c>
      <c r="ED23" s="69">
        <v>349.68</v>
      </c>
      <c r="EE23" s="52">
        <v>153</v>
      </c>
      <c r="EF23" s="53">
        <v>2492.9499999999998</v>
      </c>
      <c r="EG23" s="54">
        <v>54</v>
      </c>
      <c r="EH23" s="69">
        <v>808.93</v>
      </c>
      <c r="EI23" s="52">
        <v>24</v>
      </c>
      <c r="EJ23" s="53">
        <v>7.02</v>
      </c>
      <c r="EK23" s="54">
        <v>0</v>
      </c>
      <c r="EL23" s="69">
        <v>0</v>
      </c>
      <c r="EM23" s="52">
        <v>561</v>
      </c>
      <c r="EN23" s="53">
        <v>177.065</v>
      </c>
      <c r="EO23" s="54">
        <v>0</v>
      </c>
      <c r="EP23" s="69">
        <v>0</v>
      </c>
      <c r="EQ23" s="52">
        <v>4</v>
      </c>
      <c r="ER23" s="53">
        <v>448.78500000000003</v>
      </c>
      <c r="ES23" s="54">
        <v>0</v>
      </c>
      <c r="ET23" s="69">
        <v>0</v>
      </c>
      <c r="EU23" s="65">
        <f t="shared" si="7"/>
        <v>1156</v>
      </c>
      <c r="EV23" s="66">
        <f t="shared" si="7"/>
        <v>22792.489999999998</v>
      </c>
      <c r="EW23" s="67">
        <f t="shared" si="7"/>
        <v>160</v>
      </c>
      <c r="EX23" s="66">
        <f t="shared" si="7"/>
        <v>2765.65</v>
      </c>
      <c r="EY23" s="52">
        <v>690</v>
      </c>
      <c r="EZ23" s="53">
        <v>8081.82</v>
      </c>
      <c r="FA23" s="54">
        <v>239</v>
      </c>
      <c r="FB23" s="69">
        <v>11887.23</v>
      </c>
      <c r="FC23" s="65">
        <f t="shared" si="8"/>
        <v>1846</v>
      </c>
      <c r="FD23" s="66">
        <f t="shared" si="8"/>
        <v>30874.309999999998</v>
      </c>
      <c r="FE23" s="67">
        <f t="shared" si="8"/>
        <v>399</v>
      </c>
      <c r="FF23" s="66">
        <f t="shared" si="8"/>
        <v>14652.88</v>
      </c>
    </row>
    <row r="24" spans="1:162" ht="18.75">
      <c r="A24" s="50">
        <v>13</v>
      </c>
      <c r="B24" s="70" t="s">
        <v>94</v>
      </c>
      <c r="C24" s="52">
        <v>82</v>
      </c>
      <c r="D24" s="53">
        <v>84.96</v>
      </c>
      <c r="E24" s="54">
        <v>59</v>
      </c>
      <c r="F24" s="69">
        <v>211.69</v>
      </c>
      <c r="G24" s="52">
        <v>10</v>
      </c>
      <c r="H24" s="53">
        <v>2.6</v>
      </c>
      <c r="I24" s="54">
        <v>0</v>
      </c>
      <c r="J24" s="69">
        <v>0</v>
      </c>
      <c r="K24" s="52">
        <v>0</v>
      </c>
      <c r="L24" s="53">
        <v>13.755000000000001</v>
      </c>
      <c r="M24" s="54">
        <v>0</v>
      </c>
      <c r="N24" s="69">
        <v>0</v>
      </c>
      <c r="O24" s="52">
        <v>3</v>
      </c>
      <c r="P24" s="53">
        <v>14.71</v>
      </c>
      <c r="Q24" s="54">
        <v>0</v>
      </c>
      <c r="R24" s="69">
        <v>0</v>
      </c>
      <c r="S24" s="52">
        <v>0</v>
      </c>
      <c r="T24" s="53">
        <v>4.05</v>
      </c>
      <c r="U24" s="54">
        <v>0</v>
      </c>
      <c r="V24" s="69">
        <v>0</v>
      </c>
      <c r="W24" s="52">
        <v>8</v>
      </c>
      <c r="X24" s="53">
        <v>4.08</v>
      </c>
      <c r="Y24" s="54">
        <v>31</v>
      </c>
      <c r="Z24" s="69">
        <v>14.06</v>
      </c>
      <c r="AA24" s="52">
        <v>10</v>
      </c>
      <c r="AB24" s="53">
        <v>38.950000000000003</v>
      </c>
      <c r="AC24" s="54">
        <v>0</v>
      </c>
      <c r="AD24" s="69">
        <v>0</v>
      </c>
      <c r="AE24" s="52">
        <v>0</v>
      </c>
      <c r="AF24" s="53">
        <v>0</v>
      </c>
      <c r="AG24" s="54">
        <v>0</v>
      </c>
      <c r="AH24" s="69">
        <v>0</v>
      </c>
      <c r="AI24" s="52">
        <v>0</v>
      </c>
      <c r="AJ24" s="53">
        <v>0</v>
      </c>
      <c r="AK24" s="54">
        <v>0</v>
      </c>
      <c r="AL24" s="69">
        <v>0</v>
      </c>
      <c r="AM24" s="52">
        <v>62</v>
      </c>
      <c r="AN24" s="53">
        <v>806.125</v>
      </c>
      <c r="AO24" s="54">
        <v>161</v>
      </c>
      <c r="AP24" s="69">
        <v>575.1</v>
      </c>
      <c r="AQ24" s="57">
        <f t="shared" si="0"/>
        <v>175</v>
      </c>
      <c r="AR24" s="56">
        <f t="shared" si="0"/>
        <v>969.23</v>
      </c>
      <c r="AS24" s="55">
        <f t="shared" si="0"/>
        <v>251</v>
      </c>
      <c r="AT24" s="56">
        <f t="shared" si="0"/>
        <v>800.85</v>
      </c>
      <c r="AU24" s="52">
        <v>5</v>
      </c>
      <c r="AV24" s="53">
        <v>684.61</v>
      </c>
      <c r="AW24" s="54">
        <v>1</v>
      </c>
      <c r="AX24" s="69">
        <v>70</v>
      </c>
      <c r="AY24" s="52">
        <v>2</v>
      </c>
      <c r="AZ24" s="53">
        <v>1.83</v>
      </c>
      <c r="BA24" s="54">
        <v>0</v>
      </c>
      <c r="BB24" s="69">
        <v>0</v>
      </c>
      <c r="BC24" s="52">
        <v>2</v>
      </c>
      <c r="BD24" s="53">
        <v>161.565</v>
      </c>
      <c r="BE24" s="54">
        <v>0</v>
      </c>
      <c r="BF24" s="69">
        <v>0</v>
      </c>
      <c r="BG24" s="57">
        <f t="shared" si="1"/>
        <v>9</v>
      </c>
      <c r="BH24" s="56">
        <f t="shared" si="1"/>
        <v>848.00500000000011</v>
      </c>
      <c r="BI24" s="55">
        <f t="shared" si="1"/>
        <v>1</v>
      </c>
      <c r="BJ24" s="56">
        <f t="shared" si="1"/>
        <v>70</v>
      </c>
      <c r="BK24" s="52">
        <v>11</v>
      </c>
      <c r="BL24" s="53">
        <v>1010.9349999999999</v>
      </c>
      <c r="BM24" s="54">
        <v>13</v>
      </c>
      <c r="BN24" s="69">
        <v>1749.96</v>
      </c>
      <c r="BO24" s="52">
        <v>19</v>
      </c>
      <c r="BP24" s="53">
        <v>2195</v>
      </c>
      <c r="BQ24" s="54">
        <v>0</v>
      </c>
      <c r="BR24" s="69">
        <v>0</v>
      </c>
      <c r="BS24" s="57">
        <f t="shared" si="2"/>
        <v>30</v>
      </c>
      <c r="BT24" s="56">
        <f t="shared" si="2"/>
        <v>3205.9349999999999</v>
      </c>
      <c r="BU24" s="55">
        <f t="shared" si="2"/>
        <v>13</v>
      </c>
      <c r="BV24" s="56">
        <f t="shared" si="2"/>
        <v>1749.96</v>
      </c>
      <c r="BW24" s="62">
        <f t="shared" si="3"/>
        <v>214</v>
      </c>
      <c r="BX24" s="63">
        <f t="shared" si="3"/>
        <v>5023.17</v>
      </c>
      <c r="BY24" s="64">
        <f t="shared" si="3"/>
        <v>265</v>
      </c>
      <c r="BZ24" s="63">
        <f t="shared" si="3"/>
        <v>2620.81</v>
      </c>
      <c r="CA24" s="52">
        <v>0</v>
      </c>
      <c r="CB24" s="53">
        <v>0</v>
      </c>
      <c r="CC24" s="54">
        <v>140</v>
      </c>
      <c r="CD24" s="69">
        <v>3468.68</v>
      </c>
      <c r="CE24" s="52">
        <v>0</v>
      </c>
      <c r="CF24" s="53">
        <v>0</v>
      </c>
      <c r="CG24" s="54">
        <v>1000</v>
      </c>
      <c r="CH24" s="69">
        <v>11382.41</v>
      </c>
      <c r="CI24" s="52">
        <v>0</v>
      </c>
      <c r="CJ24" s="53">
        <v>0</v>
      </c>
      <c r="CK24" s="54">
        <v>70</v>
      </c>
      <c r="CL24" s="69">
        <v>12720.77</v>
      </c>
      <c r="CM24" s="52">
        <v>0</v>
      </c>
      <c r="CN24" s="53">
        <v>0</v>
      </c>
      <c r="CO24" s="54">
        <v>145</v>
      </c>
      <c r="CP24" s="69">
        <v>11097.68</v>
      </c>
      <c r="CQ24" s="52">
        <v>0</v>
      </c>
      <c r="CR24" s="53">
        <v>0</v>
      </c>
      <c r="CS24" s="54">
        <v>6</v>
      </c>
      <c r="CT24" s="69">
        <v>1297.32</v>
      </c>
      <c r="CU24" s="52">
        <v>0</v>
      </c>
      <c r="CV24" s="53">
        <v>0</v>
      </c>
      <c r="CW24" s="54">
        <v>15</v>
      </c>
      <c r="CX24" s="69">
        <v>1453.67</v>
      </c>
      <c r="CY24" s="57">
        <v>94</v>
      </c>
      <c r="CZ24" s="56">
        <v>8906.25</v>
      </c>
      <c r="DA24" s="55">
        <f t="shared" ref="DA24:DB24" si="29">CC24+CG24+CK24+CO24+CS24+CW24</f>
        <v>1376</v>
      </c>
      <c r="DB24" s="56">
        <f t="shared" si="29"/>
        <v>41420.53</v>
      </c>
      <c r="DC24" s="52">
        <v>0</v>
      </c>
      <c r="DD24" s="53">
        <v>0</v>
      </c>
      <c r="DE24" s="54">
        <v>0</v>
      </c>
      <c r="DF24" s="69">
        <v>0</v>
      </c>
      <c r="DG24" s="52">
        <v>0</v>
      </c>
      <c r="DH24" s="53">
        <v>0</v>
      </c>
      <c r="DI24" s="54">
        <v>0</v>
      </c>
      <c r="DJ24" s="69">
        <v>0</v>
      </c>
      <c r="DK24" s="57">
        <v>244</v>
      </c>
      <c r="DL24" s="56">
        <v>11311.24</v>
      </c>
      <c r="DM24" s="55">
        <f t="shared" ref="DM24:DN24" si="30">DE24+DI24</f>
        <v>0</v>
      </c>
      <c r="DN24" s="56">
        <f t="shared" si="30"/>
        <v>0</v>
      </c>
      <c r="DO24" s="52">
        <v>0</v>
      </c>
      <c r="DP24" s="53">
        <v>0</v>
      </c>
      <c r="DQ24" s="54">
        <v>1</v>
      </c>
      <c r="DR24" s="69">
        <v>5.5</v>
      </c>
      <c r="DS24" s="62">
        <f t="shared" si="6"/>
        <v>338</v>
      </c>
      <c r="DT24" s="63">
        <f t="shared" si="6"/>
        <v>20217.489999999998</v>
      </c>
      <c r="DU24" s="64">
        <f t="shared" si="6"/>
        <v>1377</v>
      </c>
      <c r="DV24" s="63">
        <f t="shared" si="6"/>
        <v>41426.03</v>
      </c>
      <c r="DW24" s="52">
        <v>2</v>
      </c>
      <c r="DX24" s="53">
        <v>1562.5</v>
      </c>
      <c r="DY24" s="54">
        <v>0</v>
      </c>
      <c r="DZ24" s="69">
        <v>0</v>
      </c>
      <c r="EA24" s="52">
        <v>52</v>
      </c>
      <c r="EB24" s="53">
        <v>519.53</v>
      </c>
      <c r="EC24" s="54">
        <v>114</v>
      </c>
      <c r="ED24" s="69">
        <v>450.64</v>
      </c>
      <c r="EE24" s="52">
        <v>208</v>
      </c>
      <c r="EF24" s="53">
        <v>3399.48</v>
      </c>
      <c r="EG24" s="54">
        <v>35</v>
      </c>
      <c r="EH24" s="69">
        <v>343.61</v>
      </c>
      <c r="EI24" s="52">
        <v>33</v>
      </c>
      <c r="EJ24" s="53">
        <v>9.8450000000000006</v>
      </c>
      <c r="EK24" s="54">
        <v>0</v>
      </c>
      <c r="EL24" s="69">
        <v>0</v>
      </c>
      <c r="EM24" s="52">
        <v>1174</v>
      </c>
      <c r="EN24" s="53">
        <v>242.95500000000001</v>
      </c>
      <c r="EO24" s="54">
        <v>33</v>
      </c>
      <c r="EP24" s="69">
        <v>4.92</v>
      </c>
      <c r="EQ24" s="52">
        <v>6</v>
      </c>
      <c r="ER24" s="53">
        <v>611.98</v>
      </c>
      <c r="ES24" s="54">
        <v>0</v>
      </c>
      <c r="ET24" s="69">
        <v>0</v>
      </c>
      <c r="EU24" s="65">
        <f t="shared" si="7"/>
        <v>2027</v>
      </c>
      <c r="EV24" s="66">
        <f t="shared" si="7"/>
        <v>31586.949999999997</v>
      </c>
      <c r="EW24" s="67">
        <f t="shared" si="7"/>
        <v>1824</v>
      </c>
      <c r="EX24" s="66">
        <f t="shared" si="7"/>
        <v>44846.009999999995</v>
      </c>
      <c r="EY24" s="52">
        <v>939</v>
      </c>
      <c r="EZ24" s="53">
        <v>10943.635</v>
      </c>
      <c r="FA24" s="54">
        <v>2610</v>
      </c>
      <c r="FB24" s="69">
        <v>423580.75</v>
      </c>
      <c r="FC24" s="65">
        <f t="shared" si="8"/>
        <v>2966</v>
      </c>
      <c r="FD24" s="66">
        <f t="shared" si="8"/>
        <v>42530.584999999999</v>
      </c>
      <c r="FE24" s="67">
        <f t="shared" si="8"/>
        <v>4434</v>
      </c>
      <c r="FF24" s="66">
        <f t="shared" si="8"/>
        <v>468426.76</v>
      </c>
    </row>
    <row r="25" spans="1:162" ht="18.75">
      <c r="A25" s="50">
        <v>14</v>
      </c>
      <c r="B25" s="70" t="s">
        <v>95</v>
      </c>
      <c r="C25" s="52">
        <v>121</v>
      </c>
      <c r="D25" s="53">
        <v>199.39</v>
      </c>
      <c r="E25" s="54">
        <v>1</v>
      </c>
      <c r="F25" s="69">
        <v>1.5</v>
      </c>
      <c r="G25" s="52">
        <v>16</v>
      </c>
      <c r="H25" s="53">
        <v>4.335</v>
      </c>
      <c r="I25" s="54">
        <v>0</v>
      </c>
      <c r="J25" s="69">
        <v>0</v>
      </c>
      <c r="K25" s="52">
        <v>32</v>
      </c>
      <c r="L25" s="53">
        <v>22.925000000000001</v>
      </c>
      <c r="M25" s="54">
        <v>0</v>
      </c>
      <c r="N25" s="69">
        <v>0</v>
      </c>
      <c r="O25" s="52">
        <v>5</v>
      </c>
      <c r="P25" s="53">
        <v>24.585000000000001</v>
      </c>
      <c r="Q25" s="54">
        <v>0</v>
      </c>
      <c r="R25" s="69">
        <v>0</v>
      </c>
      <c r="S25" s="52">
        <v>1</v>
      </c>
      <c r="T25" s="53">
        <v>6.75</v>
      </c>
      <c r="U25" s="54">
        <v>0</v>
      </c>
      <c r="V25" s="69">
        <v>0</v>
      </c>
      <c r="W25" s="52">
        <v>13</v>
      </c>
      <c r="X25" s="53">
        <v>98.465000000000003</v>
      </c>
      <c r="Y25" s="54">
        <v>0</v>
      </c>
      <c r="Z25" s="69">
        <v>0</v>
      </c>
      <c r="AA25" s="52">
        <v>17</v>
      </c>
      <c r="AB25" s="53">
        <v>64.915000000000006</v>
      </c>
      <c r="AC25" s="54">
        <v>0</v>
      </c>
      <c r="AD25" s="69">
        <v>0</v>
      </c>
      <c r="AE25" s="52">
        <v>0</v>
      </c>
      <c r="AF25" s="53">
        <v>0</v>
      </c>
      <c r="AG25" s="54">
        <v>0</v>
      </c>
      <c r="AH25" s="69">
        <v>0</v>
      </c>
      <c r="AI25" s="52">
        <v>0</v>
      </c>
      <c r="AJ25" s="53">
        <v>0</v>
      </c>
      <c r="AK25" s="54">
        <v>0</v>
      </c>
      <c r="AL25" s="69">
        <v>0</v>
      </c>
      <c r="AM25" s="52">
        <v>145</v>
      </c>
      <c r="AN25" s="53">
        <v>1176.875</v>
      </c>
      <c r="AO25" s="54">
        <v>0</v>
      </c>
      <c r="AP25" s="69">
        <v>0</v>
      </c>
      <c r="AQ25" s="57">
        <f t="shared" si="0"/>
        <v>350</v>
      </c>
      <c r="AR25" s="56">
        <f t="shared" si="0"/>
        <v>1598.24</v>
      </c>
      <c r="AS25" s="55">
        <f t="shared" si="0"/>
        <v>1</v>
      </c>
      <c r="AT25" s="56">
        <f t="shared" si="0"/>
        <v>1.5</v>
      </c>
      <c r="AU25" s="52">
        <v>15</v>
      </c>
      <c r="AV25" s="53">
        <v>1894.085</v>
      </c>
      <c r="AW25" s="54">
        <v>0</v>
      </c>
      <c r="AX25" s="69">
        <v>0</v>
      </c>
      <c r="AY25" s="52">
        <v>7</v>
      </c>
      <c r="AZ25" s="53">
        <v>5.0599999999999996</v>
      </c>
      <c r="BA25" s="54">
        <v>0</v>
      </c>
      <c r="BB25" s="69">
        <v>0</v>
      </c>
      <c r="BC25" s="52">
        <v>7</v>
      </c>
      <c r="BD25" s="53">
        <v>446.99</v>
      </c>
      <c r="BE25" s="54">
        <v>0</v>
      </c>
      <c r="BF25" s="69">
        <v>0</v>
      </c>
      <c r="BG25" s="57">
        <f t="shared" si="1"/>
        <v>29</v>
      </c>
      <c r="BH25" s="56">
        <f t="shared" si="1"/>
        <v>2346.1350000000002</v>
      </c>
      <c r="BI25" s="55">
        <f t="shared" si="1"/>
        <v>0</v>
      </c>
      <c r="BJ25" s="56">
        <f t="shared" si="1"/>
        <v>0</v>
      </c>
      <c r="BK25" s="52">
        <v>32</v>
      </c>
      <c r="BL25" s="53">
        <v>3076.62</v>
      </c>
      <c r="BM25" s="54">
        <v>20</v>
      </c>
      <c r="BN25" s="69">
        <v>26156</v>
      </c>
      <c r="BO25" s="52">
        <v>52</v>
      </c>
      <c r="BP25" s="53">
        <v>4525.5950000000003</v>
      </c>
      <c r="BQ25" s="54">
        <v>0</v>
      </c>
      <c r="BR25" s="69">
        <v>0</v>
      </c>
      <c r="BS25" s="57">
        <f t="shared" si="2"/>
        <v>84</v>
      </c>
      <c r="BT25" s="56">
        <f t="shared" si="2"/>
        <v>7602.2150000000001</v>
      </c>
      <c r="BU25" s="55">
        <f t="shared" si="2"/>
        <v>20</v>
      </c>
      <c r="BV25" s="56">
        <f t="shared" si="2"/>
        <v>26156</v>
      </c>
      <c r="BW25" s="62">
        <f t="shared" si="3"/>
        <v>463</v>
      </c>
      <c r="BX25" s="63">
        <f t="shared" si="3"/>
        <v>11546.59</v>
      </c>
      <c r="BY25" s="64">
        <f t="shared" si="3"/>
        <v>21</v>
      </c>
      <c r="BZ25" s="63">
        <f t="shared" si="3"/>
        <v>26157.5</v>
      </c>
      <c r="CA25" s="52">
        <v>0</v>
      </c>
      <c r="CB25" s="53">
        <v>0</v>
      </c>
      <c r="CC25" s="54">
        <v>174</v>
      </c>
      <c r="CD25" s="69">
        <v>4244</v>
      </c>
      <c r="CE25" s="52">
        <v>0</v>
      </c>
      <c r="CF25" s="53">
        <v>0</v>
      </c>
      <c r="CG25" s="54">
        <v>694</v>
      </c>
      <c r="CH25" s="69">
        <v>11432</v>
      </c>
      <c r="CI25" s="52">
        <v>0</v>
      </c>
      <c r="CJ25" s="53">
        <v>0</v>
      </c>
      <c r="CK25" s="54">
        <v>54</v>
      </c>
      <c r="CL25" s="69">
        <v>28851</v>
      </c>
      <c r="CM25" s="52">
        <v>0</v>
      </c>
      <c r="CN25" s="53">
        <v>0</v>
      </c>
      <c r="CO25" s="54">
        <v>129</v>
      </c>
      <c r="CP25" s="69">
        <v>17485</v>
      </c>
      <c r="CQ25" s="52">
        <v>0</v>
      </c>
      <c r="CR25" s="53">
        <v>0</v>
      </c>
      <c r="CS25" s="54">
        <v>14</v>
      </c>
      <c r="CT25" s="69">
        <v>11048</v>
      </c>
      <c r="CU25" s="52">
        <v>0</v>
      </c>
      <c r="CV25" s="53">
        <v>0</v>
      </c>
      <c r="CW25" s="54">
        <v>11</v>
      </c>
      <c r="CX25" s="69">
        <v>17449</v>
      </c>
      <c r="CY25" s="57">
        <v>259</v>
      </c>
      <c r="CZ25" s="56">
        <v>24640.575000000001</v>
      </c>
      <c r="DA25" s="55">
        <f t="shared" ref="DA25:DB25" si="31">CC25+CG25+CK25+CO25+CS25+CW25</f>
        <v>1076</v>
      </c>
      <c r="DB25" s="56">
        <f t="shared" si="31"/>
        <v>90509</v>
      </c>
      <c r="DC25" s="52">
        <v>0</v>
      </c>
      <c r="DD25" s="53">
        <v>0</v>
      </c>
      <c r="DE25" s="54">
        <v>0</v>
      </c>
      <c r="DF25" s="69">
        <v>0</v>
      </c>
      <c r="DG25" s="52">
        <v>0</v>
      </c>
      <c r="DH25" s="53">
        <v>0</v>
      </c>
      <c r="DI25" s="54">
        <v>0</v>
      </c>
      <c r="DJ25" s="69">
        <v>0</v>
      </c>
      <c r="DK25" s="57">
        <v>672</v>
      </c>
      <c r="DL25" s="56">
        <v>31294.334999999999</v>
      </c>
      <c r="DM25" s="55">
        <f t="shared" ref="DM25:DN25" si="32">DE25+DI25</f>
        <v>0</v>
      </c>
      <c r="DN25" s="56">
        <f t="shared" si="32"/>
        <v>0</v>
      </c>
      <c r="DO25" s="52">
        <v>0</v>
      </c>
      <c r="DP25" s="53">
        <v>0</v>
      </c>
      <c r="DQ25" s="54">
        <v>0</v>
      </c>
      <c r="DR25" s="69">
        <v>0</v>
      </c>
      <c r="DS25" s="62">
        <f t="shared" si="6"/>
        <v>931</v>
      </c>
      <c r="DT25" s="63">
        <f t="shared" si="6"/>
        <v>55934.91</v>
      </c>
      <c r="DU25" s="64">
        <f t="shared" si="6"/>
        <v>1076</v>
      </c>
      <c r="DV25" s="63">
        <f t="shared" si="6"/>
        <v>90509</v>
      </c>
      <c r="DW25" s="52">
        <v>6</v>
      </c>
      <c r="DX25" s="53">
        <v>4322.915</v>
      </c>
      <c r="DY25" s="54">
        <v>0</v>
      </c>
      <c r="DZ25" s="69">
        <v>0</v>
      </c>
      <c r="EA25" s="52">
        <v>144</v>
      </c>
      <c r="EB25" s="53">
        <v>1437.37</v>
      </c>
      <c r="EC25" s="54">
        <v>337</v>
      </c>
      <c r="ED25" s="69">
        <v>886.13</v>
      </c>
      <c r="EE25" s="52">
        <v>576</v>
      </c>
      <c r="EF25" s="53">
        <v>9405.2250000000004</v>
      </c>
      <c r="EG25" s="54">
        <v>754</v>
      </c>
      <c r="EH25" s="69">
        <v>13000</v>
      </c>
      <c r="EI25" s="52">
        <v>91</v>
      </c>
      <c r="EJ25" s="53">
        <v>27.245000000000001</v>
      </c>
      <c r="EK25" s="54">
        <v>1</v>
      </c>
      <c r="EL25" s="69">
        <v>0.25</v>
      </c>
      <c r="EM25" s="52">
        <v>1549</v>
      </c>
      <c r="EN25" s="53">
        <v>668.03</v>
      </c>
      <c r="EO25" s="54">
        <v>0</v>
      </c>
      <c r="EP25" s="69">
        <v>0</v>
      </c>
      <c r="EQ25" s="52">
        <v>18</v>
      </c>
      <c r="ER25" s="53">
        <v>1693.14</v>
      </c>
      <c r="ES25" s="54">
        <v>0</v>
      </c>
      <c r="ET25" s="69">
        <v>0</v>
      </c>
      <c r="EU25" s="65">
        <f t="shared" si="7"/>
        <v>3778</v>
      </c>
      <c r="EV25" s="66">
        <f t="shared" si="7"/>
        <v>85035.424999999988</v>
      </c>
      <c r="EW25" s="67">
        <f t="shared" si="7"/>
        <v>2189</v>
      </c>
      <c r="EX25" s="66">
        <f t="shared" si="7"/>
        <v>130552.88</v>
      </c>
      <c r="EY25" s="52">
        <v>2587</v>
      </c>
      <c r="EZ25" s="53">
        <v>30021.55</v>
      </c>
      <c r="FA25" s="54">
        <v>0</v>
      </c>
      <c r="FB25" s="69">
        <v>0</v>
      </c>
      <c r="FC25" s="65">
        <f t="shared" si="8"/>
        <v>6365</v>
      </c>
      <c r="FD25" s="66">
        <f t="shared" si="8"/>
        <v>115056.97499999999</v>
      </c>
      <c r="FE25" s="67">
        <f t="shared" si="8"/>
        <v>2189</v>
      </c>
      <c r="FF25" s="66">
        <f t="shared" si="8"/>
        <v>130552.88</v>
      </c>
    </row>
    <row r="26" spans="1:162" ht="18.75">
      <c r="A26" s="50">
        <v>15</v>
      </c>
      <c r="B26" s="70" t="s">
        <v>96</v>
      </c>
      <c r="C26" s="52">
        <v>0</v>
      </c>
      <c r="D26" s="53">
        <v>0</v>
      </c>
      <c r="E26" s="54">
        <v>0</v>
      </c>
      <c r="F26" s="69">
        <v>0</v>
      </c>
      <c r="G26" s="52">
        <v>0</v>
      </c>
      <c r="H26" s="53">
        <v>0</v>
      </c>
      <c r="I26" s="54">
        <v>0</v>
      </c>
      <c r="J26" s="69">
        <v>0</v>
      </c>
      <c r="K26" s="52">
        <v>0</v>
      </c>
      <c r="L26" s="53">
        <v>0</v>
      </c>
      <c r="M26" s="54">
        <v>0</v>
      </c>
      <c r="N26" s="69">
        <v>0</v>
      </c>
      <c r="O26" s="52">
        <v>0</v>
      </c>
      <c r="P26" s="53">
        <v>0</v>
      </c>
      <c r="Q26" s="54">
        <v>0</v>
      </c>
      <c r="R26" s="69">
        <v>0</v>
      </c>
      <c r="S26" s="52">
        <v>0</v>
      </c>
      <c r="T26" s="53">
        <v>0</v>
      </c>
      <c r="U26" s="54">
        <v>0</v>
      </c>
      <c r="V26" s="69">
        <v>0</v>
      </c>
      <c r="W26" s="52">
        <v>0</v>
      </c>
      <c r="X26" s="53">
        <v>0</v>
      </c>
      <c r="Y26" s="54">
        <v>0</v>
      </c>
      <c r="Z26" s="69">
        <v>0</v>
      </c>
      <c r="AA26" s="52">
        <v>0</v>
      </c>
      <c r="AB26" s="53">
        <v>0</v>
      </c>
      <c r="AC26" s="54">
        <v>0</v>
      </c>
      <c r="AD26" s="69">
        <v>0</v>
      </c>
      <c r="AE26" s="52">
        <v>0</v>
      </c>
      <c r="AF26" s="53">
        <v>0</v>
      </c>
      <c r="AG26" s="54">
        <v>0</v>
      </c>
      <c r="AH26" s="69">
        <v>0</v>
      </c>
      <c r="AI26" s="52">
        <v>0</v>
      </c>
      <c r="AJ26" s="53">
        <v>0</v>
      </c>
      <c r="AK26" s="54">
        <v>0</v>
      </c>
      <c r="AL26" s="69">
        <v>0</v>
      </c>
      <c r="AM26" s="52">
        <v>0</v>
      </c>
      <c r="AN26" s="53">
        <v>0</v>
      </c>
      <c r="AO26" s="54">
        <v>0</v>
      </c>
      <c r="AP26" s="69">
        <v>0</v>
      </c>
      <c r="AQ26" s="57">
        <f t="shared" si="0"/>
        <v>0</v>
      </c>
      <c r="AR26" s="56">
        <f t="shared" si="0"/>
        <v>0</v>
      </c>
      <c r="AS26" s="55">
        <f t="shared" si="0"/>
        <v>0</v>
      </c>
      <c r="AT26" s="56">
        <f t="shared" si="0"/>
        <v>0</v>
      </c>
      <c r="AU26" s="52">
        <v>1</v>
      </c>
      <c r="AV26" s="53">
        <v>136.92500000000001</v>
      </c>
      <c r="AW26" s="54">
        <v>0</v>
      </c>
      <c r="AX26" s="69">
        <v>0</v>
      </c>
      <c r="AY26" s="52">
        <v>0</v>
      </c>
      <c r="AZ26" s="53">
        <v>0.36499999999999999</v>
      </c>
      <c r="BA26" s="54">
        <v>0</v>
      </c>
      <c r="BB26" s="69">
        <v>0</v>
      </c>
      <c r="BC26" s="52">
        <v>0</v>
      </c>
      <c r="BD26" s="53">
        <v>32.215000000000003</v>
      </c>
      <c r="BE26" s="54">
        <v>0</v>
      </c>
      <c r="BF26" s="69">
        <v>0</v>
      </c>
      <c r="BG26" s="57">
        <f t="shared" si="1"/>
        <v>1</v>
      </c>
      <c r="BH26" s="56">
        <f t="shared" si="1"/>
        <v>169.50500000000002</v>
      </c>
      <c r="BI26" s="55">
        <f t="shared" si="1"/>
        <v>0</v>
      </c>
      <c r="BJ26" s="56">
        <f t="shared" si="1"/>
        <v>0</v>
      </c>
      <c r="BK26" s="52">
        <v>2</v>
      </c>
      <c r="BL26" s="53">
        <v>222.41</v>
      </c>
      <c r="BM26" s="54">
        <v>0</v>
      </c>
      <c r="BN26" s="69">
        <v>0</v>
      </c>
      <c r="BO26" s="52">
        <v>4</v>
      </c>
      <c r="BP26" s="53">
        <v>366.19</v>
      </c>
      <c r="BQ26" s="54">
        <v>0</v>
      </c>
      <c r="BR26" s="69">
        <v>0</v>
      </c>
      <c r="BS26" s="57">
        <f t="shared" si="2"/>
        <v>6</v>
      </c>
      <c r="BT26" s="56">
        <f t="shared" si="2"/>
        <v>588.6</v>
      </c>
      <c r="BU26" s="55">
        <f t="shared" si="2"/>
        <v>0</v>
      </c>
      <c r="BV26" s="56">
        <f t="shared" si="2"/>
        <v>0</v>
      </c>
      <c r="BW26" s="62">
        <f t="shared" si="3"/>
        <v>7</v>
      </c>
      <c r="BX26" s="63">
        <f t="shared" si="3"/>
        <v>758.10500000000002</v>
      </c>
      <c r="BY26" s="64">
        <f t="shared" si="3"/>
        <v>0</v>
      </c>
      <c r="BZ26" s="63">
        <f t="shared" si="3"/>
        <v>0</v>
      </c>
      <c r="CA26" s="52">
        <v>0</v>
      </c>
      <c r="CB26" s="53">
        <v>0</v>
      </c>
      <c r="CC26" s="54">
        <v>0</v>
      </c>
      <c r="CD26" s="69">
        <v>0</v>
      </c>
      <c r="CE26" s="52">
        <v>0</v>
      </c>
      <c r="CF26" s="53">
        <v>0</v>
      </c>
      <c r="CG26" s="54">
        <v>0</v>
      </c>
      <c r="CH26" s="69">
        <v>0</v>
      </c>
      <c r="CI26" s="52">
        <v>0</v>
      </c>
      <c r="CJ26" s="53">
        <v>0</v>
      </c>
      <c r="CK26" s="54">
        <v>0</v>
      </c>
      <c r="CL26" s="69">
        <v>0</v>
      </c>
      <c r="CM26" s="52">
        <v>0</v>
      </c>
      <c r="CN26" s="53">
        <v>0</v>
      </c>
      <c r="CO26" s="54">
        <v>0</v>
      </c>
      <c r="CP26" s="69">
        <v>0</v>
      </c>
      <c r="CQ26" s="52">
        <v>0</v>
      </c>
      <c r="CR26" s="53">
        <v>0</v>
      </c>
      <c r="CS26" s="54">
        <v>0</v>
      </c>
      <c r="CT26" s="69">
        <v>0</v>
      </c>
      <c r="CU26" s="52">
        <v>0</v>
      </c>
      <c r="CV26" s="53">
        <v>0</v>
      </c>
      <c r="CW26" s="54">
        <v>0</v>
      </c>
      <c r="CX26" s="69">
        <v>0</v>
      </c>
      <c r="CY26" s="57">
        <v>19</v>
      </c>
      <c r="CZ26" s="56">
        <v>1781.25</v>
      </c>
      <c r="DA26" s="55">
        <f t="shared" ref="DA26:DB26" si="33">CC26+CG26+CK26+CO26+CS26+CW26</f>
        <v>0</v>
      </c>
      <c r="DB26" s="56">
        <f t="shared" si="33"/>
        <v>0</v>
      </c>
      <c r="DC26" s="52">
        <v>0</v>
      </c>
      <c r="DD26" s="53">
        <v>0</v>
      </c>
      <c r="DE26" s="54">
        <v>0</v>
      </c>
      <c r="DF26" s="69">
        <v>0</v>
      </c>
      <c r="DG26" s="52">
        <v>0</v>
      </c>
      <c r="DH26" s="53">
        <v>0</v>
      </c>
      <c r="DI26" s="54">
        <v>0</v>
      </c>
      <c r="DJ26" s="69">
        <v>0</v>
      </c>
      <c r="DK26" s="57">
        <v>48</v>
      </c>
      <c r="DL26" s="56">
        <v>2262.27</v>
      </c>
      <c r="DM26" s="55">
        <f t="shared" ref="DM26:DN26" si="34">DE26+DI26</f>
        <v>0</v>
      </c>
      <c r="DN26" s="56">
        <f t="shared" si="34"/>
        <v>0</v>
      </c>
      <c r="DO26" s="52">
        <v>0</v>
      </c>
      <c r="DP26" s="53">
        <v>0</v>
      </c>
      <c r="DQ26" s="54">
        <v>0</v>
      </c>
      <c r="DR26" s="69">
        <v>0</v>
      </c>
      <c r="DS26" s="62">
        <f t="shared" si="6"/>
        <v>67</v>
      </c>
      <c r="DT26" s="63">
        <f t="shared" si="6"/>
        <v>4043.52</v>
      </c>
      <c r="DU26" s="64">
        <f t="shared" si="6"/>
        <v>0</v>
      </c>
      <c r="DV26" s="63">
        <f t="shared" si="6"/>
        <v>0</v>
      </c>
      <c r="DW26" s="52">
        <v>0</v>
      </c>
      <c r="DX26" s="53">
        <v>312.5</v>
      </c>
      <c r="DY26" s="54">
        <v>0</v>
      </c>
      <c r="DZ26" s="69">
        <v>0</v>
      </c>
      <c r="EA26" s="52">
        <v>10</v>
      </c>
      <c r="EB26" s="53">
        <v>103.91</v>
      </c>
      <c r="EC26" s="54">
        <v>0</v>
      </c>
      <c r="ED26" s="69">
        <v>0</v>
      </c>
      <c r="EE26" s="52">
        <v>41</v>
      </c>
      <c r="EF26" s="53">
        <v>679.89499999999998</v>
      </c>
      <c r="EG26" s="54">
        <v>0</v>
      </c>
      <c r="EH26" s="69">
        <v>0</v>
      </c>
      <c r="EI26" s="52">
        <v>6</v>
      </c>
      <c r="EJ26" s="53">
        <v>1.97</v>
      </c>
      <c r="EK26" s="54">
        <v>0</v>
      </c>
      <c r="EL26" s="69">
        <v>0</v>
      </c>
      <c r="EM26" s="52">
        <v>835</v>
      </c>
      <c r="EN26" s="53">
        <v>48.29</v>
      </c>
      <c r="EO26" s="54">
        <v>0</v>
      </c>
      <c r="EP26" s="69">
        <v>0</v>
      </c>
      <c r="EQ26" s="52">
        <v>1</v>
      </c>
      <c r="ER26" s="53">
        <v>122.395</v>
      </c>
      <c r="ES26" s="54">
        <v>0</v>
      </c>
      <c r="ET26" s="69">
        <v>0</v>
      </c>
      <c r="EU26" s="65">
        <f t="shared" si="7"/>
        <v>967</v>
      </c>
      <c r="EV26" s="66">
        <f t="shared" si="7"/>
        <v>6070.5850000000009</v>
      </c>
      <c r="EW26" s="67">
        <f t="shared" si="7"/>
        <v>0</v>
      </c>
      <c r="EX26" s="66">
        <f t="shared" si="7"/>
        <v>0</v>
      </c>
      <c r="EY26" s="52">
        <v>186</v>
      </c>
      <c r="EZ26" s="53">
        <v>2156.04</v>
      </c>
      <c r="FA26" s="54">
        <v>0</v>
      </c>
      <c r="FB26" s="69">
        <v>0</v>
      </c>
      <c r="FC26" s="65">
        <f t="shared" si="8"/>
        <v>1153</v>
      </c>
      <c r="FD26" s="66">
        <f t="shared" si="8"/>
        <v>8226.625</v>
      </c>
      <c r="FE26" s="67">
        <f t="shared" si="8"/>
        <v>0</v>
      </c>
      <c r="FF26" s="66">
        <f t="shared" si="8"/>
        <v>0</v>
      </c>
    </row>
    <row r="27" spans="1:162" ht="18.75">
      <c r="A27" s="50">
        <v>16</v>
      </c>
      <c r="B27" s="70" t="s">
        <v>97</v>
      </c>
      <c r="C27" s="52">
        <v>88</v>
      </c>
      <c r="D27" s="53">
        <v>99.775000000000006</v>
      </c>
      <c r="E27" s="54">
        <v>3</v>
      </c>
      <c r="F27" s="69">
        <v>8.67</v>
      </c>
      <c r="G27" s="52">
        <v>6</v>
      </c>
      <c r="H27" s="53">
        <v>1.7350000000000001</v>
      </c>
      <c r="I27" s="54">
        <v>0</v>
      </c>
      <c r="J27" s="69">
        <v>0</v>
      </c>
      <c r="K27" s="52">
        <v>13</v>
      </c>
      <c r="L27" s="53">
        <v>9.17</v>
      </c>
      <c r="M27" s="54">
        <v>0</v>
      </c>
      <c r="N27" s="69">
        <v>0</v>
      </c>
      <c r="O27" s="52">
        <v>2</v>
      </c>
      <c r="P27" s="53">
        <v>9.8350000000000009</v>
      </c>
      <c r="Q27" s="54">
        <v>0</v>
      </c>
      <c r="R27" s="69">
        <v>0</v>
      </c>
      <c r="S27" s="52">
        <v>0</v>
      </c>
      <c r="T27" s="53">
        <v>2.7</v>
      </c>
      <c r="U27" s="54">
        <v>0</v>
      </c>
      <c r="V27" s="69">
        <v>0</v>
      </c>
      <c r="W27" s="52">
        <v>5</v>
      </c>
      <c r="X27" s="53">
        <v>59.384999999999998</v>
      </c>
      <c r="Y27" s="54">
        <v>0</v>
      </c>
      <c r="Z27" s="69">
        <v>0</v>
      </c>
      <c r="AA27" s="52">
        <v>7</v>
      </c>
      <c r="AB27" s="53">
        <v>25.965</v>
      </c>
      <c r="AC27" s="54">
        <v>0</v>
      </c>
      <c r="AD27" s="69">
        <v>0</v>
      </c>
      <c r="AE27" s="52">
        <v>0</v>
      </c>
      <c r="AF27" s="53">
        <v>0</v>
      </c>
      <c r="AG27" s="54">
        <v>0</v>
      </c>
      <c r="AH27" s="69">
        <v>0</v>
      </c>
      <c r="AI27" s="52">
        <v>0</v>
      </c>
      <c r="AJ27" s="53">
        <v>0</v>
      </c>
      <c r="AK27" s="54">
        <v>0</v>
      </c>
      <c r="AL27" s="69">
        <v>0</v>
      </c>
      <c r="AM27" s="52">
        <v>78</v>
      </c>
      <c r="AN27" s="53">
        <v>870.75</v>
      </c>
      <c r="AO27" s="71">
        <v>0</v>
      </c>
      <c r="AP27" s="93">
        <v>0</v>
      </c>
      <c r="AQ27" s="57">
        <f t="shared" si="0"/>
        <v>199</v>
      </c>
      <c r="AR27" s="56">
        <f t="shared" si="0"/>
        <v>1079.3150000000001</v>
      </c>
      <c r="AS27" s="55">
        <f t="shared" si="0"/>
        <v>3</v>
      </c>
      <c r="AT27" s="56">
        <f t="shared" si="0"/>
        <v>8.67</v>
      </c>
      <c r="AU27" s="52">
        <v>2</v>
      </c>
      <c r="AV27" s="53">
        <v>251.02</v>
      </c>
      <c r="AW27" s="54">
        <v>0</v>
      </c>
      <c r="AX27" s="69">
        <v>0</v>
      </c>
      <c r="AY27" s="52">
        <v>1</v>
      </c>
      <c r="AZ27" s="53">
        <v>0.67</v>
      </c>
      <c r="BA27" s="54">
        <v>0</v>
      </c>
      <c r="BB27" s="69">
        <v>0</v>
      </c>
      <c r="BC27" s="52">
        <v>1</v>
      </c>
      <c r="BD27" s="53">
        <v>59.24</v>
      </c>
      <c r="BE27" s="54">
        <v>0</v>
      </c>
      <c r="BF27" s="69">
        <v>0</v>
      </c>
      <c r="BG27" s="57">
        <f t="shared" si="1"/>
        <v>4</v>
      </c>
      <c r="BH27" s="56">
        <f t="shared" si="1"/>
        <v>310.93</v>
      </c>
      <c r="BI27" s="55">
        <f t="shared" si="1"/>
        <v>0</v>
      </c>
      <c r="BJ27" s="56">
        <f t="shared" si="1"/>
        <v>0</v>
      </c>
      <c r="BK27" s="52">
        <v>4</v>
      </c>
      <c r="BL27" s="53">
        <v>407.745</v>
      </c>
      <c r="BM27" s="54">
        <v>2</v>
      </c>
      <c r="BN27" s="69">
        <v>40</v>
      </c>
      <c r="BO27" s="52">
        <v>7</v>
      </c>
      <c r="BP27" s="53">
        <v>671.34500000000003</v>
      </c>
      <c r="BQ27" s="54">
        <v>51</v>
      </c>
      <c r="BR27" s="69">
        <v>306.76</v>
      </c>
      <c r="BS27" s="57">
        <f t="shared" si="2"/>
        <v>11</v>
      </c>
      <c r="BT27" s="56">
        <f t="shared" si="2"/>
        <v>1079.0900000000001</v>
      </c>
      <c r="BU27" s="55">
        <f t="shared" si="2"/>
        <v>53</v>
      </c>
      <c r="BV27" s="56">
        <f t="shared" si="2"/>
        <v>346.76</v>
      </c>
      <c r="BW27" s="62">
        <f t="shared" si="3"/>
        <v>214</v>
      </c>
      <c r="BX27" s="63">
        <f t="shared" si="3"/>
        <v>2469.335</v>
      </c>
      <c r="BY27" s="64">
        <f t="shared" si="3"/>
        <v>56</v>
      </c>
      <c r="BZ27" s="63">
        <f t="shared" si="3"/>
        <v>355.43</v>
      </c>
      <c r="CA27" s="52">
        <v>0</v>
      </c>
      <c r="CB27" s="53">
        <v>0</v>
      </c>
      <c r="CC27" s="54">
        <v>0</v>
      </c>
      <c r="CD27" s="69">
        <v>0</v>
      </c>
      <c r="CE27" s="52">
        <v>0</v>
      </c>
      <c r="CF27" s="53">
        <v>0</v>
      </c>
      <c r="CG27" s="54">
        <v>35</v>
      </c>
      <c r="CH27" s="69">
        <v>118.73</v>
      </c>
      <c r="CI27" s="52">
        <v>0</v>
      </c>
      <c r="CJ27" s="53">
        <v>0</v>
      </c>
      <c r="CK27" s="54">
        <v>0</v>
      </c>
      <c r="CL27" s="69">
        <v>0</v>
      </c>
      <c r="CM27" s="52">
        <v>0</v>
      </c>
      <c r="CN27" s="53">
        <v>0</v>
      </c>
      <c r="CO27" s="54">
        <v>51</v>
      </c>
      <c r="CP27" s="69">
        <v>1036.1400000000001</v>
      </c>
      <c r="CQ27" s="52">
        <v>0</v>
      </c>
      <c r="CR27" s="53">
        <v>0</v>
      </c>
      <c r="CS27" s="54">
        <v>2</v>
      </c>
      <c r="CT27" s="69">
        <v>616.38</v>
      </c>
      <c r="CU27" s="52">
        <v>0</v>
      </c>
      <c r="CV27" s="53">
        <v>0</v>
      </c>
      <c r="CW27" s="54">
        <v>0</v>
      </c>
      <c r="CX27" s="69">
        <v>0</v>
      </c>
      <c r="CY27" s="57">
        <v>34</v>
      </c>
      <c r="CZ27" s="56">
        <v>3265.625</v>
      </c>
      <c r="DA27" s="55">
        <f t="shared" ref="DA27:DB27" si="35">CC27+CG27+CK27+CO27+CS27+CW27</f>
        <v>88</v>
      </c>
      <c r="DB27" s="56">
        <f t="shared" si="35"/>
        <v>1771.25</v>
      </c>
      <c r="DC27" s="52">
        <v>0</v>
      </c>
      <c r="DD27" s="53">
        <v>0</v>
      </c>
      <c r="DE27" s="54">
        <v>1</v>
      </c>
      <c r="DF27" s="69">
        <v>45</v>
      </c>
      <c r="DG27" s="52">
        <v>0</v>
      </c>
      <c r="DH27" s="53">
        <v>0</v>
      </c>
      <c r="DI27" s="54">
        <v>16</v>
      </c>
      <c r="DJ27" s="69">
        <v>683.31</v>
      </c>
      <c r="DK27" s="57">
        <v>90</v>
      </c>
      <c r="DL27" s="56">
        <v>4147.42</v>
      </c>
      <c r="DM27" s="55">
        <f t="shared" ref="DM27:DN27" si="36">DE27+DI27</f>
        <v>17</v>
      </c>
      <c r="DN27" s="56">
        <f t="shared" si="36"/>
        <v>728.31</v>
      </c>
      <c r="DO27" s="52">
        <v>0</v>
      </c>
      <c r="DP27" s="53">
        <v>0</v>
      </c>
      <c r="DQ27" s="54">
        <v>0</v>
      </c>
      <c r="DR27" s="69">
        <v>0</v>
      </c>
      <c r="DS27" s="62">
        <f t="shared" si="6"/>
        <v>124</v>
      </c>
      <c r="DT27" s="63">
        <f t="shared" si="6"/>
        <v>7413.0450000000001</v>
      </c>
      <c r="DU27" s="64">
        <f t="shared" si="6"/>
        <v>105</v>
      </c>
      <c r="DV27" s="63">
        <f t="shared" si="6"/>
        <v>2499.56</v>
      </c>
      <c r="DW27" s="52">
        <v>1</v>
      </c>
      <c r="DX27" s="53">
        <v>572.91499999999996</v>
      </c>
      <c r="DY27" s="54">
        <v>2</v>
      </c>
      <c r="DZ27" s="69">
        <v>5518.36</v>
      </c>
      <c r="EA27" s="52">
        <v>19</v>
      </c>
      <c r="EB27" s="53">
        <v>190.495</v>
      </c>
      <c r="EC27" s="54">
        <v>4</v>
      </c>
      <c r="ED27" s="69">
        <v>16.75</v>
      </c>
      <c r="EE27" s="52">
        <v>76</v>
      </c>
      <c r="EF27" s="53">
        <v>1246.4749999999999</v>
      </c>
      <c r="EG27" s="54">
        <v>33</v>
      </c>
      <c r="EH27" s="69">
        <v>734.41</v>
      </c>
      <c r="EI27" s="52">
        <v>12</v>
      </c>
      <c r="EJ27" s="53">
        <v>3.61</v>
      </c>
      <c r="EK27" s="54">
        <v>0</v>
      </c>
      <c r="EL27" s="69">
        <v>0</v>
      </c>
      <c r="EM27" s="52">
        <v>1530</v>
      </c>
      <c r="EN27" s="53">
        <v>88.534999999999997</v>
      </c>
      <c r="EO27" s="54">
        <v>5</v>
      </c>
      <c r="EP27" s="69">
        <v>43.84</v>
      </c>
      <c r="EQ27" s="52">
        <v>2</v>
      </c>
      <c r="ER27" s="53">
        <v>224.39</v>
      </c>
      <c r="ES27" s="54">
        <v>0</v>
      </c>
      <c r="ET27" s="69">
        <v>0</v>
      </c>
      <c r="EU27" s="65">
        <f t="shared" si="7"/>
        <v>1978</v>
      </c>
      <c r="EV27" s="66">
        <f t="shared" si="7"/>
        <v>12208.800000000003</v>
      </c>
      <c r="EW27" s="67">
        <f t="shared" si="7"/>
        <v>205</v>
      </c>
      <c r="EX27" s="66">
        <f t="shared" si="7"/>
        <v>9168.3499999999985</v>
      </c>
      <c r="EY27" s="52">
        <v>341</v>
      </c>
      <c r="EZ27" s="53">
        <v>3952.75</v>
      </c>
      <c r="FA27" s="54">
        <v>98</v>
      </c>
      <c r="FB27" s="69">
        <v>114733.7</v>
      </c>
      <c r="FC27" s="65">
        <f t="shared" si="8"/>
        <v>2319</v>
      </c>
      <c r="FD27" s="66">
        <f t="shared" si="8"/>
        <v>16161.550000000003</v>
      </c>
      <c r="FE27" s="67">
        <f t="shared" si="8"/>
        <v>303</v>
      </c>
      <c r="FF27" s="66">
        <f t="shared" si="8"/>
        <v>123902.04999999999</v>
      </c>
    </row>
    <row r="28" spans="1:162" ht="18.75">
      <c r="A28" s="50">
        <v>17</v>
      </c>
      <c r="B28" s="70" t="s">
        <v>98</v>
      </c>
      <c r="C28" s="52">
        <v>0</v>
      </c>
      <c r="D28" s="53">
        <v>0</v>
      </c>
      <c r="E28" s="54">
        <v>4</v>
      </c>
      <c r="F28" s="69">
        <v>29</v>
      </c>
      <c r="G28" s="52">
        <v>0</v>
      </c>
      <c r="H28" s="53">
        <v>0</v>
      </c>
      <c r="I28" s="54">
        <v>0</v>
      </c>
      <c r="J28" s="69">
        <v>0</v>
      </c>
      <c r="K28" s="52">
        <v>0</v>
      </c>
      <c r="L28" s="53">
        <v>0</v>
      </c>
      <c r="M28" s="54">
        <v>0</v>
      </c>
      <c r="N28" s="69">
        <v>0</v>
      </c>
      <c r="O28" s="52">
        <v>0</v>
      </c>
      <c r="P28" s="53">
        <v>0</v>
      </c>
      <c r="Q28" s="54">
        <v>0</v>
      </c>
      <c r="R28" s="69">
        <v>0</v>
      </c>
      <c r="S28" s="52">
        <v>0</v>
      </c>
      <c r="T28" s="53">
        <v>0</v>
      </c>
      <c r="U28" s="54">
        <v>0</v>
      </c>
      <c r="V28" s="69">
        <v>0</v>
      </c>
      <c r="W28" s="52">
        <v>0</v>
      </c>
      <c r="X28" s="53">
        <v>0</v>
      </c>
      <c r="Y28" s="54">
        <v>0</v>
      </c>
      <c r="Z28" s="69">
        <v>0</v>
      </c>
      <c r="AA28" s="52">
        <v>0</v>
      </c>
      <c r="AB28" s="53">
        <v>0</v>
      </c>
      <c r="AC28" s="54">
        <v>0</v>
      </c>
      <c r="AD28" s="69">
        <v>0</v>
      </c>
      <c r="AE28" s="52">
        <v>0</v>
      </c>
      <c r="AF28" s="53">
        <v>0</v>
      </c>
      <c r="AG28" s="54">
        <v>0</v>
      </c>
      <c r="AH28" s="69">
        <v>0</v>
      </c>
      <c r="AI28" s="52">
        <v>0</v>
      </c>
      <c r="AJ28" s="53">
        <v>0</v>
      </c>
      <c r="AK28" s="54">
        <v>0</v>
      </c>
      <c r="AL28" s="69">
        <v>0</v>
      </c>
      <c r="AM28" s="52">
        <v>0</v>
      </c>
      <c r="AN28" s="53">
        <v>0</v>
      </c>
      <c r="AO28" s="54">
        <v>0</v>
      </c>
      <c r="AP28" s="69">
        <v>0</v>
      </c>
      <c r="AQ28" s="57">
        <f t="shared" si="0"/>
        <v>0</v>
      </c>
      <c r="AR28" s="56">
        <f t="shared" si="0"/>
        <v>0</v>
      </c>
      <c r="AS28" s="55">
        <f>E28+I28+M28+Q28+U28+Y28+AC28+AG28+AK28+AO28</f>
        <v>4</v>
      </c>
      <c r="AT28" s="56">
        <f t="shared" si="0"/>
        <v>29</v>
      </c>
      <c r="AU28" s="52">
        <v>2</v>
      </c>
      <c r="AV28" s="53">
        <v>228.20500000000001</v>
      </c>
      <c r="AW28" s="54">
        <v>0</v>
      </c>
      <c r="AX28" s="69">
        <v>0</v>
      </c>
      <c r="AY28" s="52">
        <v>1</v>
      </c>
      <c r="AZ28" s="53">
        <v>0.61</v>
      </c>
      <c r="BA28" s="54">
        <v>0</v>
      </c>
      <c r="BB28" s="69">
        <v>0</v>
      </c>
      <c r="BC28" s="52">
        <v>1</v>
      </c>
      <c r="BD28" s="53">
        <v>53.854999999999997</v>
      </c>
      <c r="BE28" s="54">
        <v>0</v>
      </c>
      <c r="BF28" s="69">
        <v>0</v>
      </c>
      <c r="BG28" s="57">
        <f t="shared" si="1"/>
        <v>4</v>
      </c>
      <c r="BH28" s="56">
        <f t="shared" si="1"/>
        <v>282.67</v>
      </c>
      <c r="BI28" s="55">
        <f t="shared" si="1"/>
        <v>0</v>
      </c>
      <c r="BJ28" s="56">
        <f t="shared" si="1"/>
        <v>0</v>
      </c>
      <c r="BK28" s="52">
        <v>4</v>
      </c>
      <c r="BL28" s="53">
        <v>370.68</v>
      </c>
      <c r="BM28" s="54">
        <v>3</v>
      </c>
      <c r="BN28" s="69">
        <v>780</v>
      </c>
      <c r="BO28" s="52">
        <v>6</v>
      </c>
      <c r="BP28" s="53">
        <v>610.31500000000005</v>
      </c>
      <c r="BQ28" s="54">
        <v>0</v>
      </c>
      <c r="BR28" s="69">
        <v>0</v>
      </c>
      <c r="BS28" s="57">
        <f t="shared" si="2"/>
        <v>10</v>
      </c>
      <c r="BT28" s="56">
        <f t="shared" si="2"/>
        <v>980.99500000000012</v>
      </c>
      <c r="BU28" s="55">
        <f t="shared" si="2"/>
        <v>3</v>
      </c>
      <c r="BV28" s="56">
        <f t="shared" si="2"/>
        <v>780</v>
      </c>
      <c r="BW28" s="62">
        <f t="shared" si="3"/>
        <v>14</v>
      </c>
      <c r="BX28" s="63">
        <f t="shared" si="3"/>
        <v>1263.6650000000002</v>
      </c>
      <c r="BY28" s="64">
        <f t="shared" si="3"/>
        <v>7</v>
      </c>
      <c r="BZ28" s="63">
        <f t="shared" si="3"/>
        <v>809</v>
      </c>
      <c r="CA28" s="52">
        <v>0</v>
      </c>
      <c r="CB28" s="53">
        <v>0</v>
      </c>
      <c r="CC28" s="54">
        <v>2</v>
      </c>
      <c r="CD28" s="69">
        <v>149</v>
      </c>
      <c r="CE28" s="52">
        <v>0</v>
      </c>
      <c r="CF28" s="53">
        <v>0</v>
      </c>
      <c r="CG28" s="54">
        <v>71</v>
      </c>
      <c r="CH28" s="69">
        <v>217</v>
      </c>
      <c r="CI28" s="52">
        <v>0</v>
      </c>
      <c r="CJ28" s="53">
        <v>0</v>
      </c>
      <c r="CK28" s="54">
        <v>12</v>
      </c>
      <c r="CL28" s="69">
        <v>336</v>
      </c>
      <c r="CM28" s="52">
        <v>0</v>
      </c>
      <c r="CN28" s="53">
        <v>0</v>
      </c>
      <c r="CO28" s="54">
        <v>11</v>
      </c>
      <c r="CP28" s="69">
        <v>563</v>
      </c>
      <c r="CQ28" s="52">
        <v>0</v>
      </c>
      <c r="CR28" s="53">
        <v>0</v>
      </c>
      <c r="CS28" s="54">
        <v>5</v>
      </c>
      <c r="CT28" s="69">
        <v>1543</v>
      </c>
      <c r="CU28" s="52">
        <v>0</v>
      </c>
      <c r="CV28" s="53">
        <v>0</v>
      </c>
      <c r="CW28" s="54">
        <v>0</v>
      </c>
      <c r="CX28" s="69">
        <v>0</v>
      </c>
      <c r="CY28" s="57">
        <v>31</v>
      </c>
      <c r="CZ28" s="56">
        <v>2968.75</v>
      </c>
      <c r="DA28" s="55">
        <f t="shared" ref="DA28:DB28" si="37">CC28+CG28+CK28+CO28+CS28+CW28</f>
        <v>101</v>
      </c>
      <c r="DB28" s="56">
        <f t="shared" si="37"/>
        <v>2808</v>
      </c>
      <c r="DC28" s="52">
        <v>0</v>
      </c>
      <c r="DD28" s="53">
        <v>0</v>
      </c>
      <c r="DE28" s="54">
        <v>0</v>
      </c>
      <c r="DF28" s="69">
        <v>0</v>
      </c>
      <c r="DG28" s="52">
        <v>0</v>
      </c>
      <c r="DH28" s="53">
        <v>0</v>
      </c>
      <c r="DI28" s="54">
        <v>0</v>
      </c>
      <c r="DJ28" s="69">
        <v>0</v>
      </c>
      <c r="DK28" s="57">
        <v>82</v>
      </c>
      <c r="DL28" s="56">
        <v>3770.415</v>
      </c>
      <c r="DM28" s="55">
        <f t="shared" ref="DM28:DN28" si="38">DE28+DI28</f>
        <v>0</v>
      </c>
      <c r="DN28" s="56">
        <f t="shared" si="38"/>
        <v>0</v>
      </c>
      <c r="DO28" s="52">
        <v>0</v>
      </c>
      <c r="DP28" s="53">
        <v>0</v>
      </c>
      <c r="DQ28" s="54">
        <v>0</v>
      </c>
      <c r="DR28" s="69">
        <v>0</v>
      </c>
      <c r="DS28" s="62">
        <f t="shared" si="6"/>
        <v>113</v>
      </c>
      <c r="DT28" s="63">
        <f t="shared" si="6"/>
        <v>6739.165</v>
      </c>
      <c r="DU28" s="64">
        <f t="shared" si="6"/>
        <v>101</v>
      </c>
      <c r="DV28" s="63">
        <f t="shared" si="6"/>
        <v>2808</v>
      </c>
      <c r="DW28" s="52">
        <v>0</v>
      </c>
      <c r="DX28" s="53">
        <v>520.83500000000004</v>
      </c>
      <c r="DY28" s="54">
        <v>1</v>
      </c>
      <c r="DZ28" s="69">
        <v>362</v>
      </c>
      <c r="EA28" s="52">
        <v>17</v>
      </c>
      <c r="EB28" s="53">
        <v>173.17500000000001</v>
      </c>
      <c r="EC28" s="54">
        <v>18</v>
      </c>
      <c r="ED28" s="69">
        <v>40</v>
      </c>
      <c r="EE28" s="52">
        <v>69</v>
      </c>
      <c r="EF28" s="53">
        <v>1133.1600000000001</v>
      </c>
      <c r="EG28" s="54">
        <v>81</v>
      </c>
      <c r="EH28" s="69">
        <v>815</v>
      </c>
      <c r="EI28" s="52">
        <v>11</v>
      </c>
      <c r="EJ28" s="53">
        <v>3.28</v>
      </c>
      <c r="EK28" s="54">
        <v>0</v>
      </c>
      <c r="EL28" s="69">
        <v>0</v>
      </c>
      <c r="EM28" s="52">
        <v>1391</v>
      </c>
      <c r="EN28" s="53">
        <v>80.484999999999999</v>
      </c>
      <c r="EO28" s="54">
        <v>0</v>
      </c>
      <c r="EP28" s="69">
        <v>0</v>
      </c>
      <c r="EQ28" s="52">
        <v>2</v>
      </c>
      <c r="ER28" s="53">
        <v>203.995</v>
      </c>
      <c r="ES28" s="54">
        <v>0</v>
      </c>
      <c r="ET28" s="69">
        <v>0</v>
      </c>
      <c r="EU28" s="65">
        <f t="shared" si="7"/>
        <v>1617</v>
      </c>
      <c r="EV28" s="66">
        <f t="shared" si="7"/>
        <v>10117.760000000002</v>
      </c>
      <c r="EW28" s="67">
        <f t="shared" si="7"/>
        <v>208</v>
      </c>
      <c r="EX28" s="66">
        <f t="shared" si="7"/>
        <v>4834</v>
      </c>
      <c r="EY28" s="52">
        <v>317</v>
      </c>
      <c r="EZ28" s="53">
        <v>3779.74</v>
      </c>
      <c r="FA28" s="54">
        <v>236</v>
      </c>
      <c r="FB28" s="69">
        <v>76859</v>
      </c>
      <c r="FC28" s="65">
        <f t="shared" si="8"/>
        <v>1934</v>
      </c>
      <c r="FD28" s="66">
        <f t="shared" si="8"/>
        <v>13897.500000000002</v>
      </c>
      <c r="FE28" s="67">
        <f t="shared" si="8"/>
        <v>444</v>
      </c>
      <c r="FF28" s="66">
        <f t="shared" si="8"/>
        <v>81693</v>
      </c>
    </row>
    <row r="29" spans="1:162" ht="18.75">
      <c r="A29" s="50">
        <v>18</v>
      </c>
      <c r="B29" s="72" t="s">
        <v>99</v>
      </c>
      <c r="C29" s="52">
        <v>0</v>
      </c>
      <c r="D29" s="53">
        <v>0</v>
      </c>
      <c r="E29" s="54">
        <v>0</v>
      </c>
      <c r="F29" s="69">
        <v>0</v>
      </c>
      <c r="G29" s="52">
        <v>0</v>
      </c>
      <c r="H29" s="53">
        <v>0</v>
      </c>
      <c r="I29" s="54">
        <v>0</v>
      </c>
      <c r="J29" s="69">
        <v>0</v>
      </c>
      <c r="K29" s="52">
        <v>0</v>
      </c>
      <c r="L29" s="53">
        <v>0</v>
      </c>
      <c r="M29" s="54">
        <v>0</v>
      </c>
      <c r="N29" s="69">
        <v>0</v>
      </c>
      <c r="O29" s="52">
        <v>0</v>
      </c>
      <c r="P29" s="53">
        <v>0</v>
      </c>
      <c r="Q29" s="54">
        <v>0</v>
      </c>
      <c r="R29" s="69">
        <v>0</v>
      </c>
      <c r="S29" s="52">
        <v>0</v>
      </c>
      <c r="T29" s="53">
        <v>0</v>
      </c>
      <c r="U29" s="54">
        <v>0</v>
      </c>
      <c r="V29" s="69">
        <v>0</v>
      </c>
      <c r="W29" s="52">
        <v>0</v>
      </c>
      <c r="X29" s="53">
        <v>0</v>
      </c>
      <c r="Y29" s="54">
        <v>0</v>
      </c>
      <c r="Z29" s="69">
        <v>0</v>
      </c>
      <c r="AA29" s="52">
        <v>0</v>
      </c>
      <c r="AB29" s="53">
        <v>0</v>
      </c>
      <c r="AC29" s="54">
        <v>0</v>
      </c>
      <c r="AD29" s="69">
        <v>0</v>
      </c>
      <c r="AE29" s="52">
        <v>0</v>
      </c>
      <c r="AF29" s="53">
        <v>0</v>
      </c>
      <c r="AG29" s="54">
        <v>0</v>
      </c>
      <c r="AH29" s="69">
        <v>0</v>
      </c>
      <c r="AI29" s="52">
        <v>0</v>
      </c>
      <c r="AJ29" s="53">
        <v>0</v>
      </c>
      <c r="AK29" s="54">
        <v>0</v>
      </c>
      <c r="AL29" s="69">
        <v>0</v>
      </c>
      <c r="AM29" s="52">
        <v>0</v>
      </c>
      <c r="AN29" s="53">
        <v>0</v>
      </c>
      <c r="AO29" s="54">
        <v>0</v>
      </c>
      <c r="AP29" s="69">
        <v>0</v>
      </c>
      <c r="AQ29" s="57">
        <f t="shared" si="0"/>
        <v>0</v>
      </c>
      <c r="AR29" s="56">
        <f t="shared" si="0"/>
        <v>0</v>
      </c>
      <c r="AS29" s="55">
        <f t="shared" si="0"/>
        <v>0</v>
      </c>
      <c r="AT29" s="56">
        <f t="shared" si="0"/>
        <v>0</v>
      </c>
      <c r="AU29" s="52">
        <v>0</v>
      </c>
      <c r="AV29" s="53">
        <v>68.459999999999994</v>
      </c>
      <c r="AW29" s="54">
        <v>0</v>
      </c>
      <c r="AX29" s="69">
        <v>0</v>
      </c>
      <c r="AY29" s="52">
        <v>0</v>
      </c>
      <c r="AZ29" s="53">
        <v>0.185</v>
      </c>
      <c r="BA29" s="54">
        <v>0</v>
      </c>
      <c r="BB29" s="69">
        <v>0</v>
      </c>
      <c r="BC29" s="52">
        <v>0</v>
      </c>
      <c r="BD29" s="53">
        <v>16.155000000000001</v>
      </c>
      <c r="BE29" s="54">
        <v>0</v>
      </c>
      <c r="BF29" s="69">
        <v>0</v>
      </c>
      <c r="BG29" s="57">
        <f t="shared" si="1"/>
        <v>0</v>
      </c>
      <c r="BH29" s="56">
        <f t="shared" si="1"/>
        <v>84.8</v>
      </c>
      <c r="BI29" s="55">
        <f t="shared" si="1"/>
        <v>0</v>
      </c>
      <c r="BJ29" s="56">
        <f t="shared" si="1"/>
        <v>0</v>
      </c>
      <c r="BK29" s="52">
        <v>1</v>
      </c>
      <c r="BL29" s="53">
        <v>111.205</v>
      </c>
      <c r="BM29" s="54">
        <v>0</v>
      </c>
      <c r="BN29" s="69">
        <v>0</v>
      </c>
      <c r="BO29" s="52">
        <v>2</v>
      </c>
      <c r="BP29" s="53">
        <v>183.09</v>
      </c>
      <c r="BQ29" s="54">
        <v>0</v>
      </c>
      <c r="BR29" s="69">
        <v>0</v>
      </c>
      <c r="BS29" s="57">
        <f t="shared" si="2"/>
        <v>3</v>
      </c>
      <c r="BT29" s="56">
        <f t="shared" si="2"/>
        <v>294.29500000000002</v>
      </c>
      <c r="BU29" s="55">
        <f t="shared" si="2"/>
        <v>0</v>
      </c>
      <c r="BV29" s="56">
        <f t="shared" si="2"/>
        <v>0</v>
      </c>
      <c r="BW29" s="62">
        <f t="shared" si="3"/>
        <v>3</v>
      </c>
      <c r="BX29" s="63">
        <f t="shared" si="3"/>
        <v>379.09500000000003</v>
      </c>
      <c r="BY29" s="64">
        <f t="shared" si="3"/>
        <v>0</v>
      </c>
      <c r="BZ29" s="63">
        <f t="shared" si="3"/>
        <v>0</v>
      </c>
      <c r="CA29" s="52">
        <v>0</v>
      </c>
      <c r="CB29" s="53">
        <v>0</v>
      </c>
      <c r="CC29" s="54">
        <v>0</v>
      </c>
      <c r="CD29" s="69">
        <v>0</v>
      </c>
      <c r="CE29" s="52">
        <v>0</v>
      </c>
      <c r="CF29" s="53">
        <v>0</v>
      </c>
      <c r="CG29" s="54">
        <v>0</v>
      </c>
      <c r="CH29" s="69">
        <v>0</v>
      </c>
      <c r="CI29" s="52">
        <v>0</v>
      </c>
      <c r="CJ29" s="53">
        <v>0</v>
      </c>
      <c r="CK29" s="54">
        <v>0</v>
      </c>
      <c r="CL29" s="69">
        <v>0</v>
      </c>
      <c r="CM29" s="52">
        <v>0</v>
      </c>
      <c r="CN29" s="53">
        <v>0</v>
      </c>
      <c r="CO29" s="54">
        <v>0</v>
      </c>
      <c r="CP29" s="69">
        <v>0</v>
      </c>
      <c r="CQ29" s="52">
        <v>0</v>
      </c>
      <c r="CR29" s="53">
        <v>0</v>
      </c>
      <c r="CS29" s="54">
        <v>0</v>
      </c>
      <c r="CT29" s="69">
        <v>0</v>
      </c>
      <c r="CU29" s="52">
        <v>0</v>
      </c>
      <c r="CV29" s="53">
        <v>0</v>
      </c>
      <c r="CW29" s="54">
        <v>0</v>
      </c>
      <c r="CX29" s="69">
        <v>0</v>
      </c>
      <c r="CY29" s="57">
        <v>10</v>
      </c>
      <c r="CZ29" s="56">
        <v>890.625</v>
      </c>
      <c r="DA29" s="55">
        <f t="shared" ref="DA29:DB29" si="39">CC29+CG29+CK29+CO29+CS29+CW29</f>
        <v>0</v>
      </c>
      <c r="DB29" s="56">
        <f t="shared" si="39"/>
        <v>0</v>
      </c>
      <c r="DC29" s="52">
        <v>0</v>
      </c>
      <c r="DD29" s="53">
        <v>0</v>
      </c>
      <c r="DE29" s="54">
        <v>0</v>
      </c>
      <c r="DF29" s="69">
        <v>0</v>
      </c>
      <c r="DG29" s="52">
        <v>0</v>
      </c>
      <c r="DH29" s="53">
        <v>0</v>
      </c>
      <c r="DI29" s="54">
        <v>0</v>
      </c>
      <c r="DJ29" s="69">
        <v>0</v>
      </c>
      <c r="DK29" s="57">
        <v>24</v>
      </c>
      <c r="DL29" s="56">
        <v>1131.135</v>
      </c>
      <c r="DM29" s="55">
        <f t="shared" ref="DM29:DN29" si="40">DE29+DI29</f>
        <v>0</v>
      </c>
      <c r="DN29" s="56">
        <f t="shared" si="40"/>
        <v>0</v>
      </c>
      <c r="DO29" s="52">
        <v>0</v>
      </c>
      <c r="DP29" s="53">
        <v>0</v>
      </c>
      <c r="DQ29" s="54">
        <v>0</v>
      </c>
      <c r="DR29" s="69">
        <v>0</v>
      </c>
      <c r="DS29" s="62">
        <f t="shared" si="6"/>
        <v>34</v>
      </c>
      <c r="DT29" s="63">
        <f t="shared" si="6"/>
        <v>2021.76</v>
      </c>
      <c r="DU29" s="64">
        <f t="shared" si="6"/>
        <v>0</v>
      </c>
      <c r="DV29" s="63">
        <f t="shared" si="6"/>
        <v>0</v>
      </c>
      <c r="DW29" s="52">
        <v>0</v>
      </c>
      <c r="DX29" s="53">
        <v>156.25</v>
      </c>
      <c r="DY29" s="54">
        <v>0</v>
      </c>
      <c r="DZ29" s="69">
        <v>0</v>
      </c>
      <c r="EA29" s="52">
        <v>5</v>
      </c>
      <c r="EB29" s="53">
        <v>51.954999999999998</v>
      </c>
      <c r="EC29" s="54">
        <v>6</v>
      </c>
      <c r="ED29" s="69">
        <v>8.61</v>
      </c>
      <c r="EE29" s="52">
        <v>21</v>
      </c>
      <c r="EF29" s="53">
        <v>339.95</v>
      </c>
      <c r="EG29" s="54">
        <v>79</v>
      </c>
      <c r="EH29" s="69">
        <v>788.07</v>
      </c>
      <c r="EI29" s="52">
        <v>3</v>
      </c>
      <c r="EJ29" s="53">
        <v>0.98499999999999999</v>
      </c>
      <c r="EK29" s="54">
        <v>0</v>
      </c>
      <c r="EL29" s="69">
        <v>0</v>
      </c>
      <c r="EM29" s="52">
        <v>417</v>
      </c>
      <c r="EN29" s="53">
        <v>24.145</v>
      </c>
      <c r="EO29" s="54">
        <v>26</v>
      </c>
      <c r="EP29" s="69">
        <v>106.69</v>
      </c>
      <c r="EQ29" s="52">
        <v>0</v>
      </c>
      <c r="ER29" s="53">
        <v>61.2</v>
      </c>
      <c r="ES29" s="54">
        <v>0</v>
      </c>
      <c r="ET29" s="69">
        <v>0</v>
      </c>
      <c r="EU29" s="65">
        <f t="shared" si="7"/>
        <v>483</v>
      </c>
      <c r="EV29" s="66">
        <f t="shared" si="7"/>
        <v>3035.3399999999997</v>
      </c>
      <c r="EW29" s="67">
        <f t="shared" si="7"/>
        <v>111</v>
      </c>
      <c r="EX29" s="66">
        <f t="shared" si="7"/>
        <v>903.37000000000012</v>
      </c>
      <c r="EY29" s="52">
        <v>93</v>
      </c>
      <c r="EZ29" s="53">
        <v>1078.02</v>
      </c>
      <c r="FA29" s="54">
        <v>0</v>
      </c>
      <c r="FB29" s="69">
        <v>0</v>
      </c>
      <c r="FC29" s="65">
        <f t="shared" si="8"/>
        <v>576</v>
      </c>
      <c r="FD29" s="66">
        <f t="shared" si="8"/>
        <v>4113.3599999999997</v>
      </c>
      <c r="FE29" s="67">
        <f t="shared" si="8"/>
        <v>111</v>
      </c>
      <c r="FF29" s="66">
        <f t="shared" si="8"/>
        <v>903.37000000000012</v>
      </c>
    </row>
    <row r="30" spans="1:162" ht="18.75">
      <c r="A30" s="263" t="s">
        <v>13</v>
      </c>
      <c r="B30" s="264"/>
      <c r="C30" s="62">
        <f t="shared" ref="C30:AH30" si="41">SUM(C12:C29)</f>
        <v>567</v>
      </c>
      <c r="D30" s="63">
        <f t="shared" si="41"/>
        <v>708.66499999999985</v>
      </c>
      <c r="E30" s="73">
        <f t="shared" si="41"/>
        <v>75</v>
      </c>
      <c r="F30" s="84">
        <f t="shared" si="41"/>
        <v>322.53000000000003</v>
      </c>
      <c r="G30" s="62">
        <f t="shared" si="41"/>
        <v>50</v>
      </c>
      <c r="H30" s="63">
        <f t="shared" si="41"/>
        <v>13.649999999999999</v>
      </c>
      <c r="I30" s="73">
        <f t="shared" si="41"/>
        <v>0</v>
      </c>
      <c r="J30" s="84">
        <f t="shared" si="41"/>
        <v>0</v>
      </c>
      <c r="K30" s="62">
        <f t="shared" si="41"/>
        <v>82</v>
      </c>
      <c r="L30" s="63">
        <f t="shared" si="41"/>
        <v>73.190000000000012</v>
      </c>
      <c r="M30" s="73">
        <f t="shared" si="41"/>
        <v>3</v>
      </c>
      <c r="N30" s="84">
        <f t="shared" si="41"/>
        <v>13.030000000000001</v>
      </c>
      <c r="O30" s="62">
        <f t="shared" si="41"/>
        <v>16</v>
      </c>
      <c r="P30" s="63">
        <f t="shared" si="41"/>
        <v>78.789999999999992</v>
      </c>
      <c r="Q30" s="73">
        <f t="shared" si="41"/>
        <v>25</v>
      </c>
      <c r="R30" s="84">
        <f t="shared" si="41"/>
        <v>27.2</v>
      </c>
      <c r="S30" s="62">
        <f t="shared" si="41"/>
        <v>1</v>
      </c>
      <c r="T30" s="63">
        <f t="shared" si="41"/>
        <v>21.4</v>
      </c>
      <c r="U30" s="73">
        <f t="shared" si="41"/>
        <v>0</v>
      </c>
      <c r="V30" s="84">
        <f t="shared" si="41"/>
        <v>0</v>
      </c>
      <c r="W30" s="62">
        <f t="shared" si="41"/>
        <v>39</v>
      </c>
      <c r="X30" s="63">
        <f t="shared" si="41"/>
        <v>325.27999999999997</v>
      </c>
      <c r="Y30" s="73">
        <f t="shared" si="41"/>
        <v>41</v>
      </c>
      <c r="Z30" s="84">
        <f t="shared" si="41"/>
        <v>35.160000000000004</v>
      </c>
      <c r="AA30" s="64">
        <f t="shared" si="41"/>
        <v>53</v>
      </c>
      <c r="AB30" s="63">
        <f t="shared" si="41"/>
        <v>207.77</v>
      </c>
      <c r="AC30" s="73">
        <f t="shared" si="41"/>
        <v>5</v>
      </c>
      <c r="AD30" s="84">
        <f t="shared" si="41"/>
        <v>333.02</v>
      </c>
      <c r="AE30" s="62">
        <f t="shared" si="41"/>
        <v>4</v>
      </c>
      <c r="AF30" s="63">
        <f t="shared" si="41"/>
        <v>6.73</v>
      </c>
      <c r="AG30" s="73">
        <f t="shared" si="41"/>
        <v>0</v>
      </c>
      <c r="AH30" s="84">
        <f t="shared" si="41"/>
        <v>0</v>
      </c>
      <c r="AI30" s="62">
        <f t="shared" ref="AI30:BN30" si="42">SUM(AI12:AI29)</f>
        <v>2</v>
      </c>
      <c r="AJ30" s="63">
        <f t="shared" si="42"/>
        <v>9.4600000000000009</v>
      </c>
      <c r="AK30" s="73">
        <f t="shared" si="42"/>
        <v>0</v>
      </c>
      <c r="AL30" s="84">
        <f t="shared" si="42"/>
        <v>0</v>
      </c>
      <c r="AM30" s="62">
        <f t="shared" si="42"/>
        <v>519</v>
      </c>
      <c r="AN30" s="63">
        <f t="shared" si="42"/>
        <v>5466.25</v>
      </c>
      <c r="AO30" s="73">
        <f t="shared" si="42"/>
        <v>172</v>
      </c>
      <c r="AP30" s="84">
        <f t="shared" si="42"/>
        <v>860.87</v>
      </c>
      <c r="AQ30" s="62">
        <f t="shared" si="42"/>
        <v>1333</v>
      </c>
      <c r="AR30" s="63">
        <f t="shared" si="42"/>
        <v>6911.1849999999995</v>
      </c>
      <c r="AS30" s="64">
        <f t="shared" si="42"/>
        <v>321</v>
      </c>
      <c r="AT30" s="63">
        <f t="shared" si="42"/>
        <v>1591.81</v>
      </c>
      <c r="AU30" s="62">
        <f t="shared" si="42"/>
        <v>45</v>
      </c>
      <c r="AV30" s="63">
        <f t="shared" si="42"/>
        <v>6224.2350000000006</v>
      </c>
      <c r="AW30" s="73">
        <f t="shared" si="42"/>
        <v>17</v>
      </c>
      <c r="AX30" s="84">
        <f t="shared" si="42"/>
        <v>3099.12</v>
      </c>
      <c r="AY30" s="62">
        <f t="shared" si="42"/>
        <v>20</v>
      </c>
      <c r="AZ30" s="63">
        <f t="shared" si="42"/>
        <v>16.549999999999997</v>
      </c>
      <c r="BA30" s="73">
        <f t="shared" si="42"/>
        <v>10</v>
      </c>
      <c r="BB30" s="84">
        <f t="shared" si="42"/>
        <v>17.86</v>
      </c>
      <c r="BC30" s="62">
        <f t="shared" si="42"/>
        <v>20</v>
      </c>
      <c r="BD30" s="63">
        <f t="shared" si="42"/>
        <v>1470.19</v>
      </c>
      <c r="BE30" s="73">
        <f t="shared" si="42"/>
        <v>37</v>
      </c>
      <c r="BF30" s="84">
        <f t="shared" si="42"/>
        <v>302.43</v>
      </c>
      <c r="BG30" s="62">
        <f t="shared" si="42"/>
        <v>85</v>
      </c>
      <c r="BH30" s="63">
        <f t="shared" si="42"/>
        <v>7710.9750000000013</v>
      </c>
      <c r="BI30" s="64">
        <f t="shared" si="42"/>
        <v>64</v>
      </c>
      <c r="BJ30" s="63">
        <f t="shared" si="42"/>
        <v>3419.41</v>
      </c>
      <c r="BK30" s="62">
        <f t="shared" si="42"/>
        <v>100</v>
      </c>
      <c r="BL30" s="63">
        <f t="shared" si="42"/>
        <v>10018.185000000001</v>
      </c>
      <c r="BM30" s="73">
        <f t="shared" si="42"/>
        <v>83</v>
      </c>
      <c r="BN30" s="84">
        <f t="shared" si="42"/>
        <v>29076.32</v>
      </c>
      <c r="BO30" s="62">
        <f t="shared" ref="BO30:CT30" si="43">SUM(BO12:BO29)</f>
        <v>169</v>
      </c>
      <c r="BP30" s="63">
        <f t="shared" si="43"/>
        <v>16485.54</v>
      </c>
      <c r="BQ30" s="73">
        <f t="shared" si="43"/>
        <v>68</v>
      </c>
      <c r="BR30" s="84">
        <f t="shared" si="43"/>
        <v>494.81</v>
      </c>
      <c r="BS30" s="62">
        <f t="shared" si="43"/>
        <v>269</v>
      </c>
      <c r="BT30" s="63">
        <f t="shared" si="43"/>
        <v>26503.724999999999</v>
      </c>
      <c r="BU30" s="64">
        <f t="shared" si="43"/>
        <v>151</v>
      </c>
      <c r="BV30" s="63">
        <f t="shared" si="43"/>
        <v>29571.129999999997</v>
      </c>
      <c r="BW30" s="62">
        <f t="shared" si="43"/>
        <v>1687</v>
      </c>
      <c r="BX30" s="63">
        <f t="shared" si="43"/>
        <v>41125.885000000002</v>
      </c>
      <c r="BY30" s="64">
        <f t="shared" si="43"/>
        <v>536</v>
      </c>
      <c r="BZ30" s="63">
        <f t="shared" si="43"/>
        <v>34582.35</v>
      </c>
      <c r="CA30" s="62">
        <f t="shared" si="43"/>
        <v>0</v>
      </c>
      <c r="CB30" s="63">
        <f t="shared" si="43"/>
        <v>0</v>
      </c>
      <c r="CC30" s="73">
        <f t="shared" si="43"/>
        <v>570</v>
      </c>
      <c r="CD30" s="84">
        <f t="shared" si="43"/>
        <v>10355.24</v>
      </c>
      <c r="CE30" s="62">
        <f t="shared" si="43"/>
        <v>0</v>
      </c>
      <c r="CF30" s="63">
        <f t="shared" si="43"/>
        <v>0</v>
      </c>
      <c r="CG30" s="73">
        <f t="shared" si="43"/>
        <v>2600</v>
      </c>
      <c r="CH30" s="84">
        <f t="shared" si="43"/>
        <v>29037.61</v>
      </c>
      <c r="CI30" s="62">
        <f t="shared" si="43"/>
        <v>0</v>
      </c>
      <c r="CJ30" s="63">
        <f t="shared" si="43"/>
        <v>0</v>
      </c>
      <c r="CK30" s="73">
        <f t="shared" si="43"/>
        <v>273</v>
      </c>
      <c r="CL30" s="84">
        <f t="shared" si="43"/>
        <v>49645.22</v>
      </c>
      <c r="CM30" s="62">
        <f t="shared" si="43"/>
        <v>0</v>
      </c>
      <c r="CN30" s="63">
        <f t="shared" si="43"/>
        <v>0</v>
      </c>
      <c r="CO30" s="73">
        <f t="shared" si="43"/>
        <v>549</v>
      </c>
      <c r="CP30" s="84">
        <f t="shared" si="43"/>
        <v>35478.58</v>
      </c>
      <c r="CQ30" s="64">
        <f t="shared" si="43"/>
        <v>0</v>
      </c>
      <c r="CR30" s="63">
        <f t="shared" si="43"/>
        <v>0</v>
      </c>
      <c r="CS30" s="73">
        <f t="shared" si="43"/>
        <v>58</v>
      </c>
      <c r="CT30" s="84">
        <f t="shared" si="43"/>
        <v>20111.560000000001</v>
      </c>
      <c r="CU30" s="62">
        <f t="shared" ref="CU30:DZ30" si="44">SUM(CU12:CU29)</f>
        <v>0</v>
      </c>
      <c r="CV30" s="63">
        <f t="shared" si="44"/>
        <v>0</v>
      </c>
      <c r="CW30" s="73">
        <f t="shared" si="44"/>
        <v>49</v>
      </c>
      <c r="CX30" s="84">
        <f t="shared" si="44"/>
        <v>23815.22</v>
      </c>
      <c r="CY30" s="62">
        <f t="shared" si="44"/>
        <v>853</v>
      </c>
      <c r="CZ30" s="63">
        <f t="shared" si="44"/>
        <v>81042.074999999997</v>
      </c>
      <c r="DA30" s="64">
        <f t="shared" si="44"/>
        <v>4099</v>
      </c>
      <c r="DB30" s="63">
        <f t="shared" si="44"/>
        <v>168443.43</v>
      </c>
      <c r="DC30" s="62">
        <f t="shared" si="44"/>
        <v>0</v>
      </c>
      <c r="DD30" s="63">
        <f t="shared" si="44"/>
        <v>0</v>
      </c>
      <c r="DE30" s="73">
        <f t="shared" si="44"/>
        <v>12</v>
      </c>
      <c r="DF30" s="84">
        <f t="shared" si="44"/>
        <v>101.63</v>
      </c>
      <c r="DG30" s="62">
        <f t="shared" si="44"/>
        <v>0</v>
      </c>
      <c r="DH30" s="63">
        <f t="shared" si="44"/>
        <v>0</v>
      </c>
      <c r="DI30" s="73">
        <f t="shared" si="44"/>
        <v>48</v>
      </c>
      <c r="DJ30" s="84">
        <f t="shared" si="44"/>
        <v>797</v>
      </c>
      <c r="DK30" s="62">
        <f t="shared" si="44"/>
        <v>2212</v>
      </c>
      <c r="DL30" s="63">
        <f t="shared" si="44"/>
        <v>102931.85999999999</v>
      </c>
      <c r="DM30" s="64">
        <f t="shared" si="44"/>
        <v>60</v>
      </c>
      <c r="DN30" s="63">
        <f t="shared" si="44"/>
        <v>898.62999999999988</v>
      </c>
      <c r="DO30" s="64">
        <f t="shared" si="44"/>
        <v>0</v>
      </c>
      <c r="DP30" s="63">
        <f t="shared" si="44"/>
        <v>0</v>
      </c>
      <c r="DQ30" s="73">
        <f t="shared" si="44"/>
        <v>9</v>
      </c>
      <c r="DR30" s="84">
        <f t="shared" si="44"/>
        <v>16.77</v>
      </c>
      <c r="DS30" s="62">
        <f t="shared" si="44"/>
        <v>3065</v>
      </c>
      <c r="DT30" s="63">
        <f t="shared" si="44"/>
        <v>183973.935</v>
      </c>
      <c r="DU30" s="64">
        <f t="shared" si="44"/>
        <v>4168</v>
      </c>
      <c r="DV30" s="63">
        <f t="shared" si="44"/>
        <v>169358.83</v>
      </c>
      <c r="DW30" s="62">
        <f t="shared" si="44"/>
        <v>16</v>
      </c>
      <c r="DX30" s="63">
        <f t="shared" si="44"/>
        <v>14218.75</v>
      </c>
      <c r="DY30" s="73">
        <f t="shared" si="44"/>
        <v>3</v>
      </c>
      <c r="DZ30" s="84">
        <f t="shared" si="44"/>
        <v>5880.36</v>
      </c>
      <c r="EA30" s="62">
        <f t="shared" ref="EA30:FF30" si="45">SUM(EA12:EA29)</f>
        <v>471</v>
      </c>
      <c r="EB30" s="63">
        <f t="shared" si="45"/>
        <v>4727.5149999999994</v>
      </c>
      <c r="EC30" s="73">
        <f t="shared" si="45"/>
        <v>566</v>
      </c>
      <c r="ED30" s="84">
        <f t="shared" si="45"/>
        <v>2206.2200000000003</v>
      </c>
      <c r="EE30" s="62">
        <f t="shared" si="45"/>
        <v>1891</v>
      </c>
      <c r="EF30" s="63">
        <f t="shared" si="45"/>
        <v>30935.075000000001</v>
      </c>
      <c r="EG30" s="73">
        <f t="shared" si="45"/>
        <v>1351</v>
      </c>
      <c r="EH30" s="84">
        <f t="shared" si="45"/>
        <v>22901.439999999999</v>
      </c>
      <c r="EI30" s="62">
        <f t="shared" si="45"/>
        <v>295</v>
      </c>
      <c r="EJ30" s="63">
        <f t="shared" si="45"/>
        <v>89.504999999999995</v>
      </c>
      <c r="EK30" s="73">
        <f t="shared" si="45"/>
        <v>1</v>
      </c>
      <c r="EL30" s="84">
        <f t="shared" si="45"/>
        <v>0.25</v>
      </c>
      <c r="EM30" s="64">
        <f t="shared" si="45"/>
        <v>22487</v>
      </c>
      <c r="EN30" s="63">
        <f t="shared" si="45"/>
        <v>2198.8649999999998</v>
      </c>
      <c r="EO30" s="73">
        <f t="shared" si="45"/>
        <v>227</v>
      </c>
      <c r="EP30" s="84">
        <f t="shared" si="45"/>
        <v>10414.040000000001</v>
      </c>
      <c r="EQ30" s="62">
        <f t="shared" si="45"/>
        <v>54</v>
      </c>
      <c r="ER30" s="63">
        <f t="shared" si="45"/>
        <v>5568.9650000000001</v>
      </c>
      <c r="ES30" s="73">
        <f t="shared" si="45"/>
        <v>0</v>
      </c>
      <c r="ET30" s="84">
        <f t="shared" si="45"/>
        <v>0</v>
      </c>
      <c r="EU30" s="62">
        <f t="shared" si="45"/>
        <v>29966</v>
      </c>
      <c r="EV30" s="63">
        <f t="shared" si="45"/>
        <v>282838.495</v>
      </c>
      <c r="EW30" s="64">
        <f t="shared" si="45"/>
        <v>6852</v>
      </c>
      <c r="EX30" s="63">
        <f t="shared" si="45"/>
        <v>245343.49</v>
      </c>
      <c r="EY30" s="64">
        <f t="shared" si="45"/>
        <v>8535</v>
      </c>
      <c r="EZ30" s="63">
        <f t="shared" si="45"/>
        <v>99463.62</v>
      </c>
      <c r="FA30" s="73">
        <f t="shared" si="45"/>
        <v>4709</v>
      </c>
      <c r="FB30" s="84">
        <f t="shared" si="45"/>
        <v>827216.4</v>
      </c>
      <c r="FC30" s="65">
        <f t="shared" si="45"/>
        <v>38501</v>
      </c>
      <c r="FD30" s="66">
        <f t="shared" si="45"/>
        <v>382302.11499999993</v>
      </c>
      <c r="FE30" s="67">
        <f t="shared" si="45"/>
        <v>11561</v>
      </c>
      <c r="FF30" s="66">
        <f t="shared" si="45"/>
        <v>1072559.8900000001</v>
      </c>
    </row>
    <row r="31" spans="1:162" ht="18.75">
      <c r="A31" s="74">
        <v>19</v>
      </c>
      <c r="B31" s="75" t="s">
        <v>100</v>
      </c>
      <c r="C31" s="52">
        <v>0</v>
      </c>
      <c r="D31" s="53">
        <v>0</v>
      </c>
      <c r="E31" s="54">
        <v>0</v>
      </c>
      <c r="F31" s="69">
        <v>0</v>
      </c>
      <c r="G31" s="52">
        <v>0</v>
      </c>
      <c r="H31" s="53">
        <v>0</v>
      </c>
      <c r="I31" s="54">
        <v>0</v>
      </c>
      <c r="J31" s="69">
        <v>0</v>
      </c>
      <c r="K31" s="52">
        <v>0</v>
      </c>
      <c r="L31" s="53">
        <v>0</v>
      </c>
      <c r="M31" s="54">
        <v>0</v>
      </c>
      <c r="N31" s="69">
        <v>0</v>
      </c>
      <c r="O31" s="52">
        <v>0</v>
      </c>
      <c r="P31" s="53">
        <v>0</v>
      </c>
      <c r="Q31" s="54">
        <v>0</v>
      </c>
      <c r="R31" s="69">
        <v>0</v>
      </c>
      <c r="S31" s="52">
        <v>0</v>
      </c>
      <c r="T31" s="53">
        <v>0</v>
      </c>
      <c r="U31" s="54">
        <v>0</v>
      </c>
      <c r="V31" s="69">
        <v>0</v>
      </c>
      <c r="W31" s="52">
        <v>0</v>
      </c>
      <c r="X31" s="53">
        <v>0</v>
      </c>
      <c r="Y31" s="54">
        <v>6</v>
      </c>
      <c r="Z31" s="69">
        <v>20.079999999999998</v>
      </c>
      <c r="AA31" s="52">
        <v>0</v>
      </c>
      <c r="AB31" s="53">
        <v>0</v>
      </c>
      <c r="AC31" s="54">
        <v>0</v>
      </c>
      <c r="AD31" s="69">
        <v>0</v>
      </c>
      <c r="AE31" s="52">
        <v>0</v>
      </c>
      <c r="AF31" s="53">
        <v>0</v>
      </c>
      <c r="AG31" s="54">
        <v>0</v>
      </c>
      <c r="AH31" s="69">
        <v>0</v>
      </c>
      <c r="AI31" s="52">
        <v>0</v>
      </c>
      <c r="AJ31" s="53">
        <v>0</v>
      </c>
      <c r="AK31" s="54">
        <v>0</v>
      </c>
      <c r="AL31" s="69">
        <v>0</v>
      </c>
      <c r="AM31" s="52">
        <v>0</v>
      </c>
      <c r="AN31" s="53">
        <v>0</v>
      </c>
      <c r="AO31" s="54">
        <v>30</v>
      </c>
      <c r="AP31" s="69">
        <v>198.97</v>
      </c>
      <c r="AQ31" s="57">
        <f t="shared" ref="AQ31:AT46" si="46">C31+G31+K31+O31+S31+W31+AA31+AE31+AI31+AM31</f>
        <v>0</v>
      </c>
      <c r="AR31" s="56">
        <f t="shared" si="46"/>
        <v>0</v>
      </c>
      <c r="AS31" s="55">
        <f t="shared" si="46"/>
        <v>36</v>
      </c>
      <c r="AT31" s="56">
        <f t="shared" si="46"/>
        <v>219.05</v>
      </c>
      <c r="AU31" s="52">
        <v>0</v>
      </c>
      <c r="AV31" s="53">
        <v>0</v>
      </c>
      <c r="AW31" s="54">
        <v>0</v>
      </c>
      <c r="AX31" s="69">
        <v>0</v>
      </c>
      <c r="AY31" s="52">
        <v>0</v>
      </c>
      <c r="AZ31" s="53">
        <v>0</v>
      </c>
      <c r="BA31" s="54">
        <v>0</v>
      </c>
      <c r="BB31" s="69">
        <v>0</v>
      </c>
      <c r="BC31" s="52">
        <v>0</v>
      </c>
      <c r="BD31" s="53">
        <v>0</v>
      </c>
      <c r="BE31" s="54">
        <v>0</v>
      </c>
      <c r="BF31" s="69">
        <v>0</v>
      </c>
      <c r="BG31" s="57">
        <f t="shared" ref="BG31:BJ46" si="47">AU31+AY31+BC31</f>
        <v>0</v>
      </c>
      <c r="BH31" s="56">
        <f t="shared" si="47"/>
        <v>0</v>
      </c>
      <c r="BI31" s="55">
        <f t="shared" si="47"/>
        <v>0</v>
      </c>
      <c r="BJ31" s="56">
        <f t="shared" si="47"/>
        <v>0</v>
      </c>
      <c r="BK31" s="52">
        <v>0</v>
      </c>
      <c r="BL31" s="53">
        <v>0</v>
      </c>
      <c r="BM31" s="54">
        <v>0</v>
      </c>
      <c r="BN31" s="69">
        <v>0</v>
      </c>
      <c r="BO31" s="52">
        <v>0</v>
      </c>
      <c r="BP31" s="53">
        <v>0</v>
      </c>
      <c r="BQ31" s="54">
        <v>2</v>
      </c>
      <c r="BR31" s="69">
        <v>14.3</v>
      </c>
      <c r="BS31" s="57">
        <f t="shared" ref="BS31:BV45" si="48">BK31+BO31</f>
        <v>0</v>
      </c>
      <c r="BT31" s="56">
        <f t="shared" si="48"/>
        <v>0</v>
      </c>
      <c r="BU31" s="55">
        <f t="shared" si="48"/>
        <v>2</v>
      </c>
      <c r="BV31" s="56">
        <f t="shared" si="48"/>
        <v>14.3</v>
      </c>
      <c r="BW31" s="62">
        <f t="shared" ref="BW31:BZ46" si="49">AQ31+BG31+BS31</f>
        <v>0</v>
      </c>
      <c r="BX31" s="63">
        <f t="shared" si="49"/>
        <v>0</v>
      </c>
      <c r="BY31" s="64">
        <f t="shared" si="49"/>
        <v>38</v>
      </c>
      <c r="BZ31" s="63">
        <f t="shared" si="49"/>
        <v>233.35000000000002</v>
      </c>
      <c r="CA31" s="52">
        <v>0</v>
      </c>
      <c r="CB31" s="53">
        <v>0</v>
      </c>
      <c r="CC31" s="54">
        <v>11</v>
      </c>
      <c r="CD31" s="69">
        <v>60.73</v>
      </c>
      <c r="CE31" s="52">
        <v>0</v>
      </c>
      <c r="CF31" s="53">
        <v>0</v>
      </c>
      <c r="CG31" s="54">
        <v>155</v>
      </c>
      <c r="CH31" s="69">
        <v>845.82</v>
      </c>
      <c r="CI31" s="52">
        <v>0</v>
      </c>
      <c r="CJ31" s="53">
        <v>0</v>
      </c>
      <c r="CK31" s="54">
        <v>3</v>
      </c>
      <c r="CL31" s="69">
        <v>34.5</v>
      </c>
      <c r="CM31" s="52">
        <v>0</v>
      </c>
      <c r="CN31" s="53">
        <v>0</v>
      </c>
      <c r="CO31" s="54">
        <v>50</v>
      </c>
      <c r="CP31" s="69">
        <v>410.97</v>
      </c>
      <c r="CQ31" s="52">
        <v>0</v>
      </c>
      <c r="CR31" s="53">
        <v>0</v>
      </c>
      <c r="CS31" s="54">
        <v>0</v>
      </c>
      <c r="CT31" s="69">
        <v>0</v>
      </c>
      <c r="CU31" s="52">
        <v>0</v>
      </c>
      <c r="CV31" s="53">
        <v>0</v>
      </c>
      <c r="CW31" s="54">
        <v>0</v>
      </c>
      <c r="CX31" s="69">
        <v>0</v>
      </c>
      <c r="CY31" s="57">
        <v>0</v>
      </c>
      <c r="CZ31" s="56">
        <v>0</v>
      </c>
      <c r="DA31" s="55">
        <f t="shared" ref="DA31:DB31" si="50">CC31+CG31+CK31+CO31+CS31+CW31</f>
        <v>219</v>
      </c>
      <c r="DB31" s="56">
        <f t="shared" si="50"/>
        <v>1352.02</v>
      </c>
      <c r="DC31" s="52">
        <v>0</v>
      </c>
      <c r="DD31" s="53">
        <v>0</v>
      </c>
      <c r="DE31" s="54">
        <v>0</v>
      </c>
      <c r="DF31" s="69">
        <v>0</v>
      </c>
      <c r="DG31" s="52">
        <v>0</v>
      </c>
      <c r="DH31" s="53">
        <v>0</v>
      </c>
      <c r="DI31" s="54">
        <v>0</v>
      </c>
      <c r="DJ31" s="69">
        <v>0</v>
      </c>
      <c r="DK31" s="57">
        <v>0</v>
      </c>
      <c r="DL31" s="56">
        <v>0</v>
      </c>
      <c r="DM31" s="55">
        <f t="shared" ref="DM31:DN31" si="51">DE31+DI31</f>
        <v>0</v>
      </c>
      <c r="DN31" s="56">
        <f t="shared" si="51"/>
        <v>0</v>
      </c>
      <c r="DO31" s="52">
        <v>0</v>
      </c>
      <c r="DP31" s="53">
        <v>0</v>
      </c>
      <c r="DQ31" s="54">
        <v>0</v>
      </c>
      <c r="DR31" s="69">
        <v>0</v>
      </c>
      <c r="DS31" s="62">
        <f t="shared" ref="DS31:DV46" si="52">CY31+DK31+DO31</f>
        <v>0</v>
      </c>
      <c r="DT31" s="63">
        <f t="shared" si="52"/>
        <v>0</v>
      </c>
      <c r="DU31" s="64">
        <f t="shared" si="52"/>
        <v>219</v>
      </c>
      <c r="DV31" s="63">
        <f t="shared" si="52"/>
        <v>1352.02</v>
      </c>
      <c r="DW31" s="52">
        <v>0</v>
      </c>
      <c r="DX31" s="53">
        <v>0</v>
      </c>
      <c r="DY31" s="54">
        <v>0</v>
      </c>
      <c r="DZ31" s="69">
        <v>0</v>
      </c>
      <c r="EA31" s="52">
        <v>0</v>
      </c>
      <c r="EB31" s="53">
        <v>0</v>
      </c>
      <c r="EC31" s="54">
        <v>0</v>
      </c>
      <c r="ED31" s="69">
        <v>0</v>
      </c>
      <c r="EE31" s="52">
        <v>0</v>
      </c>
      <c r="EF31" s="53">
        <v>0</v>
      </c>
      <c r="EG31" s="54">
        <v>41</v>
      </c>
      <c r="EH31" s="69">
        <v>385.46</v>
      </c>
      <c r="EI31" s="52">
        <v>0</v>
      </c>
      <c r="EJ31" s="53">
        <v>0</v>
      </c>
      <c r="EK31" s="54">
        <v>0</v>
      </c>
      <c r="EL31" s="69">
        <v>0</v>
      </c>
      <c r="EM31" s="52">
        <v>0</v>
      </c>
      <c r="EN31" s="53">
        <v>0</v>
      </c>
      <c r="EO31" s="54">
        <v>0</v>
      </c>
      <c r="EP31" s="69">
        <v>0</v>
      </c>
      <c r="EQ31" s="52">
        <v>0</v>
      </c>
      <c r="ER31" s="53">
        <v>0</v>
      </c>
      <c r="ES31" s="54">
        <v>0</v>
      </c>
      <c r="ET31" s="69">
        <v>0</v>
      </c>
      <c r="EU31" s="65">
        <f t="shared" ref="EU31:EX46" si="53">BW31+DS31+DW31+EA31+EE31+EI31+EM31+EQ31</f>
        <v>0</v>
      </c>
      <c r="EV31" s="66">
        <f t="shared" si="53"/>
        <v>0</v>
      </c>
      <c r="EW31" s="67">
        <f t="shared" si="53"/>
        <v>298</v>
      </c>
      <c r="EX31" s="66">
        <f t="shared" si="53"/>
        <v>1970.83</v>
      </c>
      <c r="EY31" s="52">
        <v>0</v>
      </c>
      <c r="EZ31" s="53">
        <v>0</v>
      </c>
      <c r="FA31" s="54">
        <v>562</v>
      </c>
      <c r="FB31" s="69">
        <v>1648.99</v>
      </c>
      <c r="FC31" s="65">
        <f t="shared" ref="FC31:FF46" si="54">EU31+EY31</f>
        <v>0</v>
      </c>
      <c r="FD31" s="66">
        <f t="shared" si="54"/>
        <v>0</v>
      </c>
      <c r="FE31" s="67">
        <f t="shared" si="54"/>
        <v>860</v>
      </c>
      <c r="FF31" s="66">
        <f t="shared" si="54"/>
        <v>3619.8199999999997</v>
      </c>
    </row>
    <row r="32" spans="1:162" ht="18.75">
      <c r="A32" s="74">
        <v>20</v>
      </c>
      <c r="B32" s="75" t="s">
        <v>101</v>
      </c>
      <c r="C32" s="52">
        <v>107</v>
      </c>
      <c r="D32" s="53">
        <v>148.5</v>
      </c>
      <c r="E32" s="54">
        <v>0</v>
      </c>
      <c r="F32" s="69">
        <v>0</v>
      </c>
      <c r="G32" s="52">
        <v>0</v>
      </c>
      <c r="H32" s="53">
        <v>0</v>
      </c>
      <c r="I32" s="54">
        <v>0</v>
      </c>
      <c r="J32" s="69">
        <v>0</v>
      </c>
      <c r="K32" s="52">
        <v>0</v>
      </c>
      <c r="L32" s="53">
        <v>0</v>
      </c>
      <c r="M32" s="54">
        <v>0</v>
      </c>
      <c r="N32" s="69">
        <v>0</v>
      </c>
      <c r="O32" s="52">
        <v>0</v>
      </c>
      <c r="P32" s="53">
        <v>0</v>
      </c>
      <c r="Q32" s="54">
        <v>0</v>
      </c>
      <c r="R32" s="69">
        <v>0</v>
      </c>
      <c r="S32" s="52">
        <v>0</v>
      </c>
      <c r="T32" s="53">
        <v>0</v>
      </c>
      <c r="U32" s="54">
        <v>0</v>
      </c>
      <c r="V32" s="69">
        <v>0</v>
      </c>
      <c r="W32" s="52">
        <v>0</v>
      </c>
      <c r="X32" s="53">
        <v>0</v>
      </c>
      <c r="Y32" s="54">
        <v>0</v>
      </c>
      <c r="Z32" s="69">
        <v>0</v>
      </c>
      <c r="AA32" s="52">
        <v>0</v>
      </c>
      <c r="AB32" s="53">
        <v>0</v>
      </c>
      <c r="AC32" s="54">
        <v>0</v>
      </c>
      <c r="AD32" s="69">
        <v>0</v>
      </c>
      <c r="AE32" s="52">
        <v>0</v>
      </c>
      <c r="AF32" s="53">
        <v>0</v>
      </c>
      <c r="AG32" s="54">
        <v>0</v>
      </c>
      <c r="AH32" s="69">
        <v>0</v>
      </c>
      <c r="AI32" s="52">
        <v>0</v>
      </c>
      <c r="AJ32" s="53">
        <v>0</v>
      </c>
      <c r="AK32" s="54">
        <v>0</v>
      </c>
      <c r="AL32" s="69">
        <v>0</v>
      </c>
      <c r="AM32" s="52">
        <v>32</v>
      </c>
      <c r="AN32" s="53">
        <v>600</v>
      </c>
      <c r="AO32" s="54">
        <v>0</v>
      </c>
      <c r="AP32" s="69">
        <v>0</v>
      </c>
      <c r="AQ32" s="57">
        <f t="shared" si="46"/>
        <v>139</v>
      </c>
      <c r="AR32" s="56">
        <f t="shared" si="46"/>
        <v>748.5</v>
      </c>
      <c r="AS32" s="55">
        <f t="shared" si="46"/>
        <v>0</v>
      </c>
      <c r="AT32" s="56">
        <f t="shared" si="46"/>
        <v>0</v>
      </c>
      <c r="AU32" s="52">
        <v>3</v>
      </c>
      <c r="AV32" s="53">
        <v>342.30500000000001</v>
      </c>
      <c r="AW32" s="54">
        <v>0</v>
      </c>
      <c r="AX32" s="69">
        <v>0</v>
      </c>
      <c r="AY32" s="52">
        <v>1</v>
      </c>
      <c r="AZ32" s="53">
        <v>0.91500000000000004</v>
      </c>
      <c r="BA32" s="54">
        <v>0</v>
      </c>
      <c r="BB32" s="69">
        <v>0</v>
      </c>
      <c r="BC32" s="52">
        <v>1</v>
      </c>
      <c r="BD32" s="53">
        <v>80.8</v>
      </c>
      <c r="BE32" s="54">
        <v>0</v>
      </c>
      <c r="BF32" s="69">
        <v>0</v>
      </c>
      <c r="BG32" s="57">
        <f t="shared" si="47"/>
        <v>5</v>
      </c>
      <c r="BH32" s="56">
        <f t="shared" si="47"/>
        <v>424.02000000000004</v>
      </c>
      <c r="BI32" s="55">
        <f t="shared" si="47"/>
        <v>0</v>
      </c>
      <c r="BJ32" s="56">
        <f t="shared" si="47"/>
        <v>0</v>
      </c>
      <c r="BK32" s="52">
        <v>6</v>
      </c>
      <c r="BL32" s="53">
        <v>556.01499999999999</v>
      </c>
      <c r="BM32" s="54">
        <v>0</v>
      </c>
      <c r="BN32" s="69">
        <v>0</v>
      </c>
      <c r="BO32" s="52">
        <v>9</v>
      </c>
      <c r="BP32" s="53">
        <v>915.46500000000003</v>
      </c>
      <c r="BQ32" s="54">
        <v>0</v>
      </c>
      <c r="BR32" s="69">
        <v>0</v>
      </c>
      <c r="BS32" s="57">
        <f t="shared" si="48"/>
        <v>15</v>
      </c>
      <c r="BT32" s="56">
        <f t="shared" si="48"/>
        <v>1471.48</v>
      </c>
      <c r="BU32" s="55">
        <f t="shared" si="48"/>
        <v>0</v>
      </c>
      <c r="BV32" s="56">
        <f t="shared" si="48"/>
        <v>0</v>
      </c>
      <c r="BW32" s="62">
        <f t="shared" si="49"/>
        <v>159</v>
      </c>
      <c r="BX32" s="63">
        <f t="shared" si="49"/>
        <v>2644</v>
      </c>
      <c r="BY32" s="64">
        <f t="shared" si="49"/>
        <v>0</v>
      </c>
      <c r="BZ32" s="63">
        <f t="shared" si="49"/>
        <v>0</v>
      </c>
      <c r="CA32" s="52">
        <v>0</v>
      </c>
      <c r="CB32" s="53">
        <v>0</v>
      </c>
      <c r="CC32" s="54">
        <v>0</v>
      </c>
      <c r="CD32" s="69">
        <v>0</v>
      </c>
      <c r="CE32" s="52">
        <v>0</v>
      </c>
      <c r="CF32" s="53">
        <v>0</v>
      </c>
      <c r="CG32" s="54">
        <v>0</v>
      </c>
      <c r="CH32" s="69">
        <v>0</v>
      </c>
      <c r="CI32" s="52">
        <v>0</v>
      </c>
      <c r="CJ32" s="53">
        <v>0</v>
      </c>
      <c r="CK32" s="54">
        <v>0</v>
      </c>
      <c r="CL32" s="69">
        <v>0</v>
      </c>
      <c r="CM32" s="52">
        <v>0</v>
      </c>
      <c r="CN32" s="53">
        <v>0</v>
      </c>
      <c r="CO32" s="54">
        <v>0</v>
      </c>
      <c r="CP32" s="69">
        <v>0</v>
      </c>
      <c r="CQ32" s="52">
        <v>0</v>
      </c>
      <c r="CR32" s="53">
        <v>0</v>
      </c>
      <c r="CS32" s="54">
        <v>0</v>
      </c>
      <c r="CT32" s="69">
        <v>0</v>
      </c>
      <c r="CU32" s="52">
        <v>0</v>
      </c>
      <c r="CV32" s="53">
        <v>0</v>
      </c>
      <c r="CW32" s="54">
        <v>0</v>
      </c>
      <c r="CX32" s="69">
        <v>0</v>
      </c>
      <c r="CY32" s="57">
        <v>47</v>
      </c>
      <c r="CZ32" s="56">
        <v>4453.125</v>
      </c>
      <c r="DA32" s="55">
        <f t="shared" ref="DA32:DB32" si="55">CC32+CG32+CK32+CO32+CS32+CW32</f>
        <v>0</v>
      </c>
      <c r="DB32" s="56">
        <f t="shared" si="55"/>
        <v>0</v>
      </c>
      <c r="DC32" s="52">
        <v>0</v>
      </c>
      <c r="DD32" s="53">
        <v>0</v>
      </c>
      <c r="DE32" s="54">
        <v>0</v>
      </c>
      <c r="DF32" s="69">
        <v>0</v>
      </c>
      <c r="DG32" s="52">
        <v>0</v>
      </c>
      <c r="DH32" s="53">
        <v>0</v>
      </c>
      <c r="DI32" s="54">
        <v>0</v>
      </c>
      <c r="DJ32" s="69">
        <v>0</v>
      </c>
      <c r="DK32" s="57">
        <v>122</v>
      </c>
      <c r="DL32" s="56">
        <v>5655.5649999999996</v>
      </c>
      <c r="DM32" s="55">
        <f t="shared" ref="DM32:DN32" si="56">DE32+DI32</f>
        <v>0</v>
      </c>
      <c r="DN32" s="56">
        <f t="shared" si="56"/>
        <v>0</v>
      </c>
      <c r="DO32" s="52">
        <v>0</v>
      </c>
      <c r="DP32" s="53">
        <v>0</v>
      </c>
      <c r="DQ32" s="54">
        <v>0</v>
      </c>
      <c r="DR32" s="69">
        <v>0</v>
      </c>
      <c r="DS32" s="62">
        <f t="shared" si="52"/>
        <v>169</v>
      </c>
      <c r="DT32" s="63">
        <f t="shared" si="52"/>
        <v>10108.689999999999</v>
      </c>
      <c r="DU32" s="64">
        <f t="shared" si="52"/>
        <v>0</v>
      </c>
      <c r="DV32" s="63">
        <f t="shared" si="52"/>
        <v>0</v>
      </c>
      <c r="DW32" s="52">
        <v>1</v>
      </c>
      <c r="DX32" s="53">
        <v>781.25</v>
      </c>
      <c r="DY32" s="54">
        <v>0</v>
      </c>
      <c r="DZ32" s="69">
        <v>0</v>
      </c>
      <c r="EA32" s="52">
        <v>26</v>
      </c>
      <c r="EB32" s="53">
        <v>259.76499999999999</v>
      </c>
      <c r="EC32" s="54">
        <v>0</v>
      </c>
      <c r="ED32" s="69">
        <v>0</v>
      </c>
      <c r="EE32" s="52">
        <v>104</v>
      </c>
      <c r="EF32" s="53">
        <v>1699.74</v>
      </c>
      <c r="EG32" s="54">
        <v>0</v>
      </c>
      <c r="EH32" s="69">
        <v>0</v>
      </c>
      <c r="EI32" s="52">
        <v>16</v>
      </c>
      <c r="EJ32" s="53">
        <v>4.9249999999999998</v>
      </c>
      <c r="EK32" s="54">
        <v>0</v>
      </c>
      <c r="EL32" s="69">
        <v>0</v>
      </c>
      <c r="EM32" s="52">
        <v>2087</v>
      </c>
      <c r="EN32" s="53">
        <v>120.73</v>
      </c>
      <c r="EO32" s="54">
        <v>0</v>
      </c>
      <c r="EP32" s="69">
        <v>0</v>
      </c>
      <c r="EQ32" s="52">
        <v>3</v>
      </c>
      <c r="ER32" s="53">
        <v>305.99</v>
      </c>
      <c r="ES32" s="54">
        <v>0</v>
      </c>
      <c r="ET32" s="69">
        <v>0</v>
      </c>
      <c r="EU32" s="65">
        <f t="shared" si="53"/>
        <v>2565</v>
      </c>
      <c r="EV32" s="66">
        <f t="shared" si="53"/>
        <v>15925.089999999997</v>
      </c>
      <c r="EW32" s="67">
        <f t="shared" si="53"/>
        <v>0</v>
      </c>
      <c r="EX32" s="66">
        <f t="shared" si="53"/>
        <v>0</v>
      </c>
      <c r="EY32" s="52">
        <v>466</v>
      </c>
      <c r="EZ32" s="53">
        <v>5390.1</v>
      </c>
      <c r="FA32" s="54">
        <v>0</v>
      </c>
      <c r="FB32" s="69">
        <v>0</v>
      </c>
      <c r="FC32" s="65">
        <f t="shared" si="54"/>
        <v>3031</v>
      </c>
      <c r="FD32" s="66">
        <f t="shared" si="54"/>
        <v>21315.189999999995</v>
      </c>
      <c r="FE32" s="67">
        <f t="shared" si="54"/>
        <v>0</v>
      </c>
      <c r="FF32" s="66">
        <f t="shared" si="54"/>
        <v>0</v>
      </c>
    </row>
    <row r="33" spans="1:162" ht="18.75">
      <c r="A33" s="74">
        <v>21</v>
      </c>
      <c r="B33" s="70" t="s">
        <v>102</v>
      </c>
      <c r="C33" s="52">
        <v>0</v>
      </c>
      <c r="D33" s="53">
        <v>0</v>
      </c>
      <c r="E33" s="54">
        <v>0</v>
      </c>
      <c r="F33" s="69">
        <v>0</v>
      </c>
      <c r="G33" s="52">
        <v>0</v>
      </c>
      <c r="H33" s="53">
        <v>0</v>
      </c>
      <c r="I33" s="54">
        <v>0</v>
      </c>
      <c r="J33" s="69">
        <v>0</v>
      </c>
      <c r="K33" s="52">
        <v>0</v>
      </c>
      <c r="L33" s="53">
        <v>0</v>
      </c>
      <c r="M33" s="54">
        <v>29</v>
      </c>
      <c r="N33" s="69">
        <v>18.100000000000001</v>
      </c>
      <c r="O33" s="52">
        <v>0</v>
      </c>
      <c r="P33" s="53">
        <v>0</v>
      </c>
      <c r="Q33" s="54">
        <v>0</v>
      </c>
      <c r="R33" s="69">
        <v>0</v>
      </c>
      <c r="S33" s="52">
        <v>0</v>
      </c>
      <c r="T33" s="53">
        <v>0</v>
      </c>
      <c r="U33" s="54">
        <v>0</v>
      </c>
      <c r="V33" s="69">
        <v>0</v>
      </c>
      <c r="W33" s="52">
        <v>0</v>
      </c>
      <c r="X33" s="53">
        <v>0</v>
      </c>
      <c r="Y33" s="54">
        <v>106</v>
      </c>
      <c r="Z33" s="69">
        <v>97.8</v>
      </c>
      <c r="AA33" s="52">
        <v>0</v>
      </c>
      <c r="AB33" s="53">
        <v>0</v>
      </c>
      <c r="AC33" s="54">
        <v>0</v>
      </c>
      <c r="AD33" s="69">
        <v>0</v>
      </c>
      <c r="AE33" s="52">
        <v>0</v>
      </c>
      <c r="AF33" s="53">
        <v>0</v>
      </c>
      <c r="AG33" s="54">
        <v>4</v>
      </c>
      <c r="AH33" s="69">
        <v>2.75</v>
      </c>
      <c r="AI33" s="52">
        <v>0</v>
      </c>
      <c r="AJ33" s="53">
        <v>0</v>
      </c>
      <c r="AK33" s="54">
        <v>0</v>
      </c>
      <c r="AL33" s="69">
        <v>0</v>
      </c>
      <c r="AM33" s="52">
        <v>0</v>
      </c>
      <c r="AN33" s="53">
        <v>0</v>
      </c>
      <c r="AO33" s="54">
        <v>25</v>
      </c>
      <c r="AP33" s="69">
        <v>13.75</v>
      </c>
      <c r="AQ33" s="57">
        <f t="shared" si="46"/>
        <v>0</v>
      </c>
      <c r="AR33" s="56">
        <f t="shared" si="46"/>
        <v>0</v>
      </c>
      <c r="AS33" s="55">
        <f t="shared" si="46"/>
        <v>164</v>
      </c>
      <c r="AT33" s="56">
        <f t="shared" si="46"/>
        <v>132.4</v>
      </c>
      <c r="AU33" s="52">
        <v>0</v>
      </c>
      <c r="AV33" s="53">
        <v>22.82</v>
      </c>
      <c r="AW33" s="54">
        <v>0</v>
      </c>
      <c r="AX33" s="69">
        <v>0</v>
      </c>
      <c r="AY33" s="52">
        <v>0</v>
      </c>
      <c r="AZ33" s="53">
        <v>0.06</v>
      </c>
      <c r="BA33" s="54">
        <v>0</v>
      </c>
      <c r="BB33" s="69">
        <v>0</v>
      </c>
      <c r="BC33" s="52">
        <v>0</v>
      </c>
      <c r="BD33" s="53">
        <v>5.3849999999999998</v>
      </c>
      <c r="BE33" s="54">
        <v>0</v>
      </c>
      <c r="BF33" s="69">
        <v>0</v>
      </c>
      <c r="BG33" s="57">
        <f t="shared" si="47"/>
        <v>0</v>
      </c>
      <c r="BH33" s="56">
        <f t="shared" si="47"/>
        <v>28.265000000000001</v>
      </c>
      <c r="BI33" s="55">
        <f t="shared" si="47"/>
        <v>0</v>
      </c>
      <c r="BJ33" s="56">
        <f t="shared" si="47"/>
        <v>0</v>
      </c>
      <c r="BK33" s="52">
        <v>0</v>
      </c>
      <c r="BL33" s="53">
        <v>37.07</v>
      </c>
      <c r="BM33" s="54">
        <v>0</v>
      </c>
      <c r="BN33" s="69">
        <v>0</v>
      </c>
      <c r="BO33" s="52">
        <v>0</v>
      </c>
      <c r="BP33" s="53">
        <v>61.03</v>
      </c>
      <c r="BQ33" s="54">
        <v>1</v>
      </c>
      <c r="BR33" s="69">
        <v>0.5</v>
      </c>
      <c r="BS33" s="57">
        <f t="shared" si="48"/>
        <v>0</v>
      </c>
      <c r="BT33" s="56">
        <f t="shared" si="48"/>
        <v>98.1</v>
      </c>
      <c r="BU33" s="55">
        <f t="shared" si="48"/>
        <v>1</v>
      </c>
      <c r="BV33" s="56">
        <f t="shared" si="48"/>
        <v>0.5</v>
      </c>
      <c r="BW33" s="62">
        <f t="shared" si="49"/>
        <v>0</v>
      </c>
      <c r="BX33" s="63">
        <f t="shared" si="49"/>
        <v>126.36499999999999</v>
      </c>
      <c r="BY33" s="64">
        <f t="shared" si="49"/>
        <v>165</v>
      </c>
      <c r="BZ33" s="63">
        <f t="shared" si="49"/>
        <v>132.9</v>
      </c>
      <c r="CA33" s="52">
        <v>0</v>
      </c>
      <c r="CB33" s="53">
        <v>0</v>
      </c>
      <c r="CC33" s="54">
        <v>806</v>
      </c>
      <c r="CD33" s="69">
        <v>455.41</v>
      </c>
      <c r="CE33" s="52">
        <v>0</v>
      </c>
      <c r="CF33" s="53">
        <v>0</v>
      </c>
      <c r="CG33" s="54">
        <v>0</v>
      </c>
      <c r="CH33" s="69">
        <v>0</v>
      </c>
      <c r="CI33" s="52">
        <v>0</v>
      </c>
      <c r="CJ33" s="53">
        <v>0</v>
      </c>
      <c r="CK33" s="54">
        <v>0</v>
      </c>
      <c r="CL33" s="69">
        <v>0</v>
      </c>
      <c r="CM33" s="52">
        <v>0</v>
      </c>
      <c r="CN33" s="53">
        <v>0</v>
      </c>
      <c r="CO33" s="54">
        <v>0</v>
      </c>
      <c r="CP33" s="69">
        <v>0</v>
      </c>
      <c r="CQ33" s="52">
        <v>0</v>
      </c>
      <c r="CR33" s="53">
        <v>0</v>
      </c>
      <c r="CS33" s="54">
        <v>0</v>
      </c>
      <c r="CT33" s="69">
        <v>0</v>
      </c>
      <c r="CU33" s="52">
        <v>0</v>
      </c>
      <c r="CV33" s="53">
        <v>0</v>
      </c>
      <c r="CW33" s="54">
        <v>0</v>
      </c>
      <c r="CX33" s="69">
        <v>0</v>
      </c>
      <c r="CY33" s="57">
        <v>3</v>
      </c>
      <c r="CZ33" s="56">
        <v>296.875</v>
      </c>
      <c r="DA33" s="55">
        <f t="shared" ref="DA33:DB33" si="57">CC33+CG33+CK33+CO33+CS33+CW33</f>
        <v>806</v>
      </c>
      <c r="DB33" s="56">
        <f t="shared" si="57"/>
        <v>455.41</v>
      </c>
      <c r="DC33" s="52">
        <v>0</v>
      </c>
      <c r="DD33" s="53">
        <v>0</v>
      </c>
      <c r="DE33" s="54">
        <v>0</v>
      </c>
      <c r="DF33" s="69">
        <v>0</v>
      </c>
      <c r="DG33" s="52">
        <v>0</v>
      </c>
      <c r="DH33" s="53">
        <v>0</v>
      </c>
      <c r="DI33" s="54">
        <v>0</v>
      </c>
      <c r="DJ33" s="69">
        <v>0</v>
      </c>
      <c r="DK33" s="57">
        <v>8</v>
      </c>
      <c r="DL33" s="56">
        <v>377.01</v>
      </c>
      <c r="DM33" s="55">
        <f t="shared" ref="DM33:DN33" si="58">DE33+DI33</f>
        <v>0</v>
      </c>
      <c r="DN33" s="56">
        <f t="shared" si="58"/>
        <v>0</v>
      </c>
      <c r="DO33" s="52">
        <v>0</v>
      </c>
      <c r="DP33" s="53">
        <v>0</v>
      </c>
      <c r="DQ33" s="54">
        <v>0</v>
      </c>
      <c r="DR33" s="69">
        <v>0</v>
      </c>
      <c r="DS33" s="62">
        <f t="shared" si="52"/>
        <v>11</v>
      </c>
      <c r="DT33" s="63">
        <f t="shared" si="52"/>
        <v>673.88499999999999</v>
      </c>
      <c r="DU33" s="64">
        <f t="shared" si="52"/>
        <v>806</v>
      </c>
      <c r="DV33" s="63">
        <f t="shared" si="52"/>
        <v>455.41</v>
      </c>
      <c r="DW33" s="52">
        <v>0</v>
      </c>
      <c r="DX33" s="53">
        <v>52.085000000000001</v>
      </c>
      <c r="DY33" s="54">
        <v>0</v>
      </c>
      <c r="DZ33" s="69">
        <v>0</v>
      </c>
      <c r="EA33" s="52">
        <v>1</v>
      </c>
      <c r="EB33" s="53">
        <v>17.32</v>
      </c>
      <c r="EC33" s="54">
        <v>0</v>
      </c>
      <c r="ED33" s="69">
        <v>0</v>
      </c>
      <c r="EE33" s="52">
        <v>7</v>
      </c>
      <c r="EF33" s="53">
        <v>113.32</v>
      </c>
      <c r="EG33" s="54">
        <v>0</v>
      </c>
      <c r="EH33" s="69">
        <v>0</v>
      </c>
      <c r="EI33" s="52">
        <v>1</v>
      </c>
      <c r="EJ33" s="53">
        <v>0.33</v>
      </c>
      <c r="EK33" s="54">
        <v>0</v>
      </c>
      <c r="EL33" s="69">
        <v>0</v>
      </c>
      <c r="EM33" s="52">
        <v>139</v>
      </c>
      <c r="EN33" s="53">
        <v>8.0449999999999999</v>
      </c>
      <c r="EO33" s="54">
        <v>0</v>
      </c>
      <c r="EP33" s="69">
        <v>0</v>
      </c>
      <c r="EQ33" s="52">
        <v>0</v>
      </c>
      <c r="ER33" s="53">
        <v>20.399999999999999</v>
      </c>
      <c r="ES33" s="54">
        <v>0</v>
      </c>
      <c r="ET33" s="69">
        <v>0</v>
      </c>
      <c r="EU33" s="65">
        <f t="shared" si="53"/>
        <v>159</v>
      </c>
      <c r="EV33" s="66">
        <f t="shared" si="53"/>
        <v>1011.7500000000001</v>
      </c>
      <c r="EW33" s="67">
        <f t="shared" si="53"/>
        <v>971</v>
      </c>
      <c r="EX33" s="66">
        <f t="shared" si="53"/>
        <v>588.31000000000006</v>
      </c>
      <c r="EY33" s="52">
        <v>31</v>
      </c>
      <c r="EZ33" s="53">
        <v>359.24</v>
      </c>
      <c r="FA33" s="54">
        <v>116</v>
      </c>
      <c r="FB33" s="69">
        <v>88.25</v>
      </c>
      <c r="FC33" s="65">
        <f t="shared" si="54"/>
        <v>190</v>
      </c>
      <c r="FD33" s="66">
        <f t="shared" si="54"/>
        <v>1370.9900000000002</v>
      </c>
      <c r="FE33" s="67">
        <f t="shared" si="54"/>
        <v>1087</v>
      </c>
      <c r="FF33" s="66">
        <f t="shared" si="54"/>
        <v>676.56000000000006</v>
      </c>
    </row>
    <row r="34" spans="1:162" ht="18.75">
      <c r="A34" s="74">
        <v>22</v>
      </c>
      <c r="B34" s="70" t="s">
        <v>103</v>
      </c>
      <c r="C34" s="52">
        <v>0</v>
      </c>
      <c r="D34" s="53">
        <v>0</v>
      </c>
      <c r="E34" s="54">
        <v>11</v>
      </c>
      <c r="F34" s="69">
        <v>130.93</v>
      </c>
      <c r="G34" s="52">
        <v>0</v>
      </c>
      <c r="H34" s="53">
        <v>0</v>
      </c>
      <c r="I34" s="54">
        <v>0</v>
      </c>
      <c r="J34" s="69">
        <v>0</v>
      </c>
      <c r="K34" s="52">
        <v>0</v>
      </c>
      <c r="L34" s="53">
        <v>0</v>
      </c>
      <c r="M34" s="54">
        <v>0</v>
      </c>
      <c r="N34" s="69">
        <v>0</v>
      </c>
      <c r="O34" s="52">
        <v>0</v>
      </c>
      <c r="P34" s="53">
        <v>0</v>
      </c>
      <c r="Q34" s="54">
        <v>0</v>
      </c>
      <c r="R34" s="69">
        <v>0</v>
      </c>
      <c r="S34" s="52">
        <v>0</v>
      </c>
      <c r="T34" s="53">
        <v>0</v>
      </c>
      <c r="U34" s="54">
        <v>0</v>
      </c>
      <c r="V34" s="69">
        <v>0</v>
      </c>
      <c r="W34" s="52">
        <v>0</v>
      </c>
      <c r="X34" s="53">
        <v>0</v>
      </c>
      <c r="Y34" s="54">
        <v>0</v>
      </c>
      <c r="Z34" s="69">
        <v>0</v>
      </c>
      <c r="AA34" s="52">
        <v>0</v>
      </c>
      <c r="AB34" s="53">
        <v>0</v>
      </c>
      <c r="AC34" s="54">
        <v>0</v>
      </c>
      <c r="AD34" s="69">
        <v>0</v>
      </c>
      <c r="AE34" s="52">
        <v>0</v>
      </c>
      <c r="AF34" s="53">
        <v>0</v>
      </c>
      <c r="AG34" s="54">
        <v>0</v>
      </c>
      <c r="AH34" s="69">
        <v>0</v>
      </c>
      <c r="AI34" s="52">
        <v>0</v>
      </c>
      <c r="AJ34" s="53">
        <v>0</v>
      </c>
      <c r="AK34" s="54">
        <v>0</v>
      </c>
      <c r="AL34" s="69">
        <v>0</v>
      </c>
      <c r="AM34" s="52">
        <v>0</v>
      </c>
      <c r="AN34" s="53">
        <v>0</v>
      </c>
      <c r="AO34" s="54">
        <v>0</v>
      </c>
      <c r="AP34" s="69">
        <v>0</v>
      </c>
      <c r="AQ34" s="57">
        <f t="shared" si="46"/>
        <v>0</v>
      </c>
      <c r="AR34" s="56">
        <f t="shared" si="46"/>
        <v>0</v>
      </c>
      <c r="AS34" s="55">
        <f t="shared" si="46"/>
        <v>11</v>
      </c>
      <c r="AT34" s="56">
        <f t="shared" si="46"/>
        <v>130.93</v>
      </c>
      <c r="AU34" s="52">
        <v>0</v>
      </c>
      <c r="AV34" s="53">
        <v>22.82</v>
      </c>
      <c r="AW34" s="54">
        <v>0</v>
      </c>
      <c r="AX34" s="69">
        <v>0</v>
      </c>
      <c r="AY34" s="52">
        <v>0</v>
      </c>
      <c r="AZ34" s="53">
        <v>0.06</v>
      </c>
      <c r="BA34" s="54">
        <v>0</v>
      </c>
      <c r="BB34" s="69">
        <v>0</v>
      </c>
      <c r="BC34" s="52">
        <v>0</v>
      </c>
      <c r="BD34" s="53">
        <v>5.3849999999999998</v>
      </c>
      <c r="BE34" s="54">
        <v>0</v>
      </c>
      <c r="BF34" s="69">
        <v>0</v>
      </c>
      <c r="BG34" s="57">
        <f t="shared" si="47"/>
        <v>0</v>
      </c>
      <c r="BH34" s="56">
        <f t="shared" si="47"/>
        <v>28.265000000000001</v>
      </c>
      <c r="BI34" s="55">
        <f t="shared" si="47"/>
        <v>0</v>
      </c>
      <c r="BJ34" s="56">
        <f t="shared" si="47"/>
        <v>0</v>
      </c>
      <c r="BK34" s="52">
        <v>0</v>
      </c>
      <c r="BL34" s="53">
        <v>37.07</v>
      </c>
      <c r="BM34" s="54">
        <v>0</v>
      </c>
      <c r="BN34" s="69">
        <v>0</v>
      </c>
      <c r="BO34" s="52">
        <v>0</v>
      </c>
      <c r="BP34" s="53">
        <v>61.03</v>
      </c>
      <c r="BQ34" s="54">
        <v>0</v>
      </c>
      <c r="BR34" s="69">
        <v>0</v>
      </c>
      <c r="BS34" s="57">
        <f t="shared" si="48"/>
        <v>0</v>
      </c>
      <c r="BT34" s="56">
        <f t="shared" si="48"/>
        <v>98.1</v>
      </c>
      <c r="BU34" s="55">
        <f t="shared" si="48"/>
        <v>0</v>
      </c>
      <c r="BV34" s="56">
        <f t="shared" si="48"/>
        <v>0</v>
      </c>
      <c r="BW34" s="62">
        <f t="shared" si="49"/>
        <v>0</v>
      </c>
      <c r="BX34" s="63">
        <f t="shared" si="49"/>
        <v>126.36499999999999</v>
      </c>
      <c r="BY34" s="64">
        <f t="shared" si="49"/>
        <v>11</v>
      </c>
      <c r="BZ34" s="63">
        <f t="shared" si="49"/>
        <v>130.93</v>
      </c>
      <c r="CA34" s="52">
        <v>0</v>
      </c>
      <c r="CB34" s="53">
        <v>0</v>
      </c>
      <c r="CC34" s="54">
        <v>0</v>
      </c>
      <c r="CD34" s="69">
        <v>0</v>
      </c>
      <c r="CE34" s="52">
        <v>0</v>
      </c>
      <c r="CF34" s="53">
        <v>0</v>
      </c>
      <c r="CG34" s="54">
        <v>0</v>
      </c>
      <c r="CH34" s="69">
        <v>0</v>
      </c>
      <c r="CI34" s="52">
        <v>0</v>
      </c>
      <c r="CJ34" s="53">
        <v>0</v>
      </c>
      <c r="CK34" s="54">
        <v>0</v>
      </c>
      <c r="CL34" s="69">
        <v>0</v>
      </c>
      <c r="CM34" s="52">
        <v>0</v>
      </c>
      <c r="CN34" s="53">
        <v>0</v>
      </c>
      <c r="CO34" s="54">
        <v>0</v>
      </c>
      <c r="CP34" s="69">
        <v>0</v>
      </c>
      <c r="CQ34" s="52">
        <v>0</v>
      </c>
      <c r="CR34" s="53">
        <v>0</v>
      </c>
      <c r="CS34" s="54">
        <v>0</v>
      </c>
      <c r="CT34" s="69">
        <v>0</v>
      </c>
      <c r="CU34" s="52">
        <v>0</v>
      </c>
      <c r="CV34" s="53">
        <v>0</v>
      </c>
      <c r="CW34" s="54">
        <v>0</v>
      </c>
      <c r="CX34" s="69">
        <v>0</v>
      </c>
      <c r="CY34" s="57">
        <v>3</v>
      </c>
      <c r="CZ34" s="56">
        <v>296.875</v>
      </c>
      <c r="DA34" s="55">
        <f t="shared" ref="DA34:DB34" si="59">CC34+CG34+CK34+CO34+CS34+CW34</f>
        <v>0</v>
      </c>
      <c r="DB34" s="56">
        <f t="shared" si="59"/>
        <v>0</v>
      </c>
      <c r="DC34" s="52">
        <v>0</v>
      </c>
      <c r="DD34" s="53">
        <v>0</v>
      </c>
      <c r="DE34" s="54">
        <v>0</v>
      </c>
      <c r="DF34" s="69">
        <v>0</v>
      </c>
      <c r="DG34" s="52">
        <v>0</v>
      </c>
      <c r="DH34" s="53">
        <v>0</v>
      </c>
      <c r="DI34" s="54">
        <v>6</v>
      </c>
      <c r="DJ34" s="69">
        <v>283.82</v>
      </c>
      <c r="DK34" s="57">
        <v>8</v>
      </c>
      <c r="DL34" s="56">
        <v>377.01</v>
      </c>
      <c r="DM34" s="55">
        <f t="shared" ref="DM34:DN34" si="60">DE34+DI34</f>
        <v>6</v>
      </c>
      <c r="DN34" s="56">
        <f t="shared" si="60"/>
        <v>283.82</v>
      </c>
      <c r="DO34" s="52">
        <v>0</v>
      </c>
      <c r="DP34" s="53">
        <v>0</v>
      </c>
      <c r="DQ34" s="54">
        <v>0</v>
      </c>
      <c r="DR34" s="69">
        <v>0</v>
      </c>
      <c r="DS34" s="62">
        <f t="shared" si="52"/>
        <v>11</v>
      </c>
      <c r="DT34" s="63">
        <f t="shared" si="52"/>
        <v>673.88499999999999</v>
      </c>
      <c r="DU34" s="64">
        <f t="shared" si="52"/>
        <v>6</v>
      </c>
      <c r="DV34" s="63">
        <f t="shared" si="52"/>
        <v>283.82</v>
      </c>
      <c r="DW34" s="52">
        <v>0</v>
      </c>
      <c r="DX34" s="53">
        <v>52.085000000000001</v>
      </c>
      <c r="DY34" s="54">
        <v>0</v>
      </c>
      <c r="DZ34" s="69">
        <v>0</v>
      </c>
      <c r="EA34" s="52">
        <v>1</v>
      </c>
      <c r="EB34" s="53">
        <v>17.32</v>
      </c>
      <c r="EC34" s="54">
        <v>0</v>
      </c>
      <c r="ED34" s="69">
        <v>0</v>
      </c>
      <c r="EE34" s="52">
        <v>7</v>
      </c>
      <c r="EF34" s="53">
        <v>113.32</v>
      </c>
      <c r="EG34" s="54">
        <v>55</v>
      </c>
      <c r="EH34" s="69">
        <v>377.1</v>
      </c>
      <c r="EI34" s="52">
        <v>1</v>
      </c>
      <c r="EJ34" s="53">
        <v>0.33</v>
      </c>
      <c r="EK34" s="54">
        <v>0</v>
      </c>
      <c r="EL34" s="69">
        <v>0</v>
      </c>
      <c r="EM34" s="52">
        <v>139</v>
      </c>
      <c r="EN34" s="53">
        <v>8.0449999999999999</v>
      </c>
      <c r="EO34" s="54">
        <v>7</v>
      </c>
      <c r="EP34" s="69">
        <v>67.25</v>
      </c>
      <c r="EQ34" s="52">
        <v>0</v>
      </c>
      <c r="ER34" s="53">
        <v>20.399999999999999</v>
      </c>
      <c r="ES34" s="54">
        <v>0</v>
      </c>
      <c r="ET34" s="69">
        <v>0</v>
      </c>
      <c r="EU34" s="65">
        <f t="shared" si="53"/>
        <v>159</v>
      </c>
      <c r="EV34" s="66">
        <f t="shared" si="53"/>
        <v>1011.7500000000001</v>
      </c>
      <c r="EW34" s="67">
        <f t="shared" si="53"/>
        <v>79</v>
      </c>
      <c r="EX34" s="66">
        <f t="shared" si="53"/>
        <v>859.1</v>
      </c>
      <c r="EY34" s="52">
        <v>31</v>
      </c>
      <c r="EZ34" s="53">
        <v>359.34</v>
      </c>
      <c r="FA34" s="54">
        <v>40</v>
      </c>
      <c r="FB34" s="69">
        <v>307.24</v>
      </c>
      <c r="FC34" s="65">
        <f t="shared" si="54"/>
        <v>190</v>
      </c>
      <c r="FD34" s="66">
        <f t="shared" si="54"/>
        <v>1371.0900000000001</v>
      </c>
      <c r="FE34" s="67">
        <f t="shared" si="54"/>
        <v>119</v>
      </c>
      <c r="FF34" s="66">
        <f t="shared" si="54"/>
        <v>1166.3400000000001</v>
      </c>
    </row>
    <row r="35" spans="1:162" ht="18.75">
      <c r="A35" s="74">
        <v>23</v>
      </c>
      <c r="B35" s="70" t="s">
        <v>104</v>
      </c>
      <c r="C35" s="52">
        <v>0</v>
      </c>
      <c r="D35" s="53">
        <v>0</v>
      </c>
      <c r="E35" s="54">
        <v>0</v>
      </c>
      <c r="F35" s="69">
        <v>0</v>
      </c>
      <c r="G35" s="52">
        <v>0</v>
      </c>
      <c r="H35" s="53">
        <v>0</v>
      </c>
      <c r="I35" s="54">
        <v>0</v>
      </c>
      <c r="J35" s="69">
        <v>0</v>
      </c>
      <c r="K35" s="52">
        <v>0</v>
      </c>
      <c r="L35" s="53">
        <v>0</v>
      </c>
      <c r="M35" s="54">
        <v>0</v>
      </c>
      <c r="N35" s="69">
        <v>0</v>
      </c>
      <c r="O35" s="52">
        <v>0</v>
      </c>
      <c r="P35" s="53">
        <v>0</v>
      </c>
      <c r="Q35" s="54">
        <v>0</v>
      </c>
      <c r="R35" s="69">
        <v>0</v>
      </c>
      <c r="S35" s="52">
        <v>0</v>
      </c>
      <c r="T35" s="53">
        <v>0</v>
      </c>
      <c r="U35" s="54">
        <v>0</v>
      </c>
      <c r="V35" s="69">
        <v>0</v>
      </c>
      <c r="W35" s="52">
        <v>0</v>
      </c>
      <c r="X35" s="53">
        <v>0</v>
      </c>
      <c r="Y35" s="54">
        <v>0</v>
      </c>
      <c r="Z35" s="69">
        <v>0</v>
      </c>
      <c r="AA35" s="52">
        <v>0</v>
      </c>
      <c r="AB35" s="53">
        <v>0</v>
      </c>
      <c r="AC35" s="54">
        <v>0</v>
      </c>
      <c r="AD35" s="69">
        <v>0</v>
      </c>
      <c r="AE35" s="52">
        <v>0</v>
      </c>
      <c r="AF35" s="53">
        <v>0</v>
      </c>
      <c r="AG35" s="54">
        <v>0</v>
      </c>
      <c r="AH35" s="69">
        <v>0</v>
      </c>
      <c r="AI35" s="52">
        <v>0</v>
      </c>
      <c r="AJ35" s="53">
        <v>0</v>
      </c>
      <c r="AK35" s="54">
        <v>0</v>
      </c>
      <c r="AL35" s="69">
        <v>0</v>
      </c>
      <c r="AM35" s="52">
        <v>0</v>
      </c>
      <c r="AN35" s="53">
        <v>0</v>
      </c>
      <c r="AO35" s="54">
        <v>0</v>
      </c>
      <c r="AP35" s="69">
        <v>0</v>
      </c>
      <c r="AQ35" s="57">
        <f t="shared" si="46"/>
        <v>0</v>
      </c>
      <c r="AR35" s="56">
        <f t="shared" si="46"/>
        <v>0</v>
      </c>
      <c r="AS35" s="55">
        <f t="shared" si="46"/>
        <v>0</v>
      </c>
      <c r="AT35" s="56">
        <f t="shared" si="46"/>
        <v>0</v>
      </c>
      <c r="AU35" s="52">
        <v>0</v>
      </c>
      <c r="AV35" s="53">
        <v>22.82</v>
      </c>
      <c r="AW35" s="54">
        <v>0</v>
      </c>
      <c r="AX35" s="69">
        <v>0</v>
      </c>
      <c r="AY35" s="52">
        <v>0</v>
      </c>
      <c r="AZ35" s="53">
        <v>0.06</v>
      </c>
      <c r="BA35" s="54">
        <v>0</v>
      </c>
      <c r="BB35" s="69">
        <v>0</v>
      </c>
      <c r="BC35" s="52">
        <v>0</v>
      </c>
      <c r="BD35" s="53">
        <v>5.3849999999999998</v>
      </c>
      <c r="BE35" s="54">
        <v>0</v>
      </c>
      <c r="BF35" s="69">
        <v>0</v>
      </c>
      <c r="BG35" s="57">
        <f t="shared" si="47"/>
        <v>0</v>
      </c>
      <c r="BH35" s="56">
        <f t="shared" si="47"/>
        <v>28.265000000000001</v>
      </c>
      <c r="BI35" s="55">
        <f t="shared" si="47"/>
        <v>0</v>
      </c>
      <c r="BJ35" s="56">
        <f t="shared" si="47"/>
        <v>0</v>
      </c>
      <c r="BK35" s="52">
        <v>0</v>
      </c>
      <c r="BL35" s="53">
        <v>37.07</v>
      </c>
      <c r="BM35" s="54">
        <v>0</v>
      </c>
      <c r="BN35" s="69">
        <v>0</v>
      </c>
      <c r="BO35" s="52">
        <v>0</v>
      </c>
      <c r="BP35" s="53">
        <v>61.03</v>
      </c>
      <c r="BQ35" s="54">
        <v>0</v>
      </c>
      <c r="BR35" s="69">
        <v>0</v>
      </c>
      <c r="BS35" s="57">
        <f t="shared" si="48"/>
        <v>0</v>
      </c>
      <c r="BT35" s="56">
        <f t="shared" si="48"/>
        <v>98.1</v>
      </c>
      <c r="BU35" s="55">
        <f t="shared" si="48"/>
        <v>0</v>
      </c>
      <c r="BV35" s="56">
        <f t="shared" si="48"/>
        <v>0</v>
      </c>
      <c r="BW35" s="62">
        <f t="shared" si="49"/>
        <v>0</v>
      </c>
      <c r="BX35" s="63">
        <f t="shared" si="49"/>
        <v>126.36499999999999</v>
      </c>
      <c r="BY35" s="64">
        <f t="shared" si="49"/>
        <v>0</v>
      </c>
      <c r="BZ35" s="63">
        <f t="shared" si="49"/>
        <v>0</v>
      </c>
      <c r="CA35" s="52">
        <v>0</v>
      </c>
      <c r="CB35" s="53">
        <v>0</v>
      </c>
      <c r="CC35" s="54">
        <v>0</v>
      </c>
      <c r="CD35" s="69">
        <v>0</v>
      </c>
      <c r="CE35" s="52">
        <v>0</v>
      </c>
      <c r="CF35" s="53">
        <v>0</v>
      </c>
      <c r="CG35" s="54">
        <v>0</v>
      </c>
      <c r="CH35" s="69">
        <v>0</v>
      </c>
      <c r="CI35" s="52">
        <v>0</v>
      </c>
      <c r="CJ35" s="53">
        <v>0</v>
      </c>
      <c r="CK35" s="54">
        <v>0</v>
      </c>
      <c r="CL35" s="69">
        <v>0</v>
      </c>
      <c r="CM35" s="52">
        <v>0</v>
      </c>
      <c r="CN35" s="53">
        <v>0</v>
      </c>
      <c r="CO35" s="54">
        <v>0</v>
      </c>
      <c r="CP35" s="69">
        <v>0</v>
      </c>
      <c r="CQ35" s="52">
        <v>0</v>
      </c>
      <c r="CR35" s="53">
        <v>0</v>
      </c>
      <c r="CS35" s="54">
        <v>0</v>
      </c>
      <c r="CT35" s="69">
        <v>0</v>
      </c>
      <c r="CU35" s="52">
        <v>0</v>
      </c>
      <c r="CV35" s="53">
        <v>0</v>
      </c>
      <c r="CW35" s="54">
        <v>0</v>
      </c>
      <c r="CX35" s="69">
        <v>0</v>
      </c>
      <c r="CY35" s="57">
        <v>3</v>
      </c>
      <c r="CZ35" s="56">
        <v>296.875</v>
      </c>
      <c r="DA35" s="55">
        <f t="shared" ref="DA35:DB35" si="61">CC35+CG35+CK35+CO35+CS35+CW35</f>
        <v>0</v>
      </c>
      <c r="DB35" s="56">
        <f t="shared" si="61"/>
        <v>0</v>
      </c>
      <c r="DC35" s="52">
        <v>0</v>
      </c>
      <c r="DD35" s="53">
        <v>0</v>
      </c>
      <c r="DE35" s="54">
        <v>0</v>
      </c>
      <c r="DF35" s="69">
        <v>0</v>
      </c>
      <c r="DG35" s="52">
        <v>0</v>
      </c>
      <c r="DH35" s="53">
        <v>0</v>
      </c>
      <c r="DI35" s="54">
        <v>0</v>
      </c>
      <c r="DJ35" s="69">
        <v>0</v>
      </c>
      <c r="DK35" s="57">
        <v>8</v>
      </c>
      <c r="DL35" s="56">
        <v>377.01</v>
      </c>
      <c r="DM35" s="55">
        <f t="shared" ref="DM35:DN35" si="62">DE35+DI35</f>
        <v>0</v>
      </c>
      <c r="DN35" s="56">
        <f t="shared" si="62"/>
        <v>0</v>
      </c>
      <c r="DO35" s="52">
        <v>0</v>
      </c>
      <c r="DP35" s="53">
        <v>0</v>
      </c>
      <c r="DQ35" s="54">
        <v>0</v>
      </c>
      <c r="DR35" s="69">
        <v>0</v>
      </c>
      <c r="DS35" s="62">
        <f t="shared" si="52"/>
        <v>11</v>
      </c>
      <c r="DT35" s="63">
        <f t="shared" si="52"/>
        <v>673.88499999999999</v>
      </c>
      <c r="DU35" s="64">
        <f t="shared" si="52"/>
        <v>0</v>
      </c>
      <c r="DV35" s="63">
        <f t="shared" si="52"/>
        <v>0</v>
      </c>
      <c r="DW35" s="52">
        <v>0</v>
      </c>
      <c r="DX35" s="53">
        <v>52.085000000000001</v>
      </c>
      <c r="DY35" s="54">
        <v>0</v>
      </c>
      <c r="DZ35" s="69">
        <v>0</v>
      </c>
      <c r="EA35" s="52">
        <v>1</v>
      </c>
      <c r="EB35" s="53">
        <v>17.32</v>
      </c>
      <c r="EC35" s="54">
        <v>0</v>
      </c>
      <c r="ED35" s="69">
        <v>0</v>
      </c>
      <c r="EE35" s="52">
        <v>7</v>
      </c>
      <c r="EF35" s="53">
        <v>113.32</v>
      </c>
      <c r="EG35" s="54">
        <v>0</v>
      </c>
      <c r="EH35" s="69">
        <v>0</v>
      </c>
      <c r="EI35" s="52">
        <v>1</v>
      </c>
      <c r="EJ35" s="53">
        <v>0.33</v>
      </c>
      <c r="EK35" s="54">
        <v>0</v>
      </c>
      <c r="EL35" s="69">
        <v>0</v>
      </c>
      <c r="EM35" s="52">
        <v>139</v>
      </c>
      <c r="EN35" s="53">
        <v>8.0449999999999999</v>
      </c>
      <c r="EO35" s="54">
        <v>0</v>
      </c>
      <c r="EP35" s="69">
        <v>0</v>
      </c>
      <c r="EQ35" s="52">
        <v>0</v>
      </c>
      <c r="ER35" s="53">
        <v>20.399999999999999</v>
      </c>
      <c r="ES35" s="54">
        <v>0</v>
      </c>
      <c r="ET35" s="69">
        <v>0</v>
      </c>
      <c r="EU35" s="65">
        <f t="shared" si="53"/>
        <v>159</v>
      </c>
      <c r="EV35" s="66">
        <f t="shared" si="53"/>
        <v>1011.7500000000001</v>
      </c>
      <c r="EW35" s="67">
        <f t="shared" si="53"/>
        <v>0</v>
      </c>
      <c r="EX35" s="66">
        <f t="shared" si="53"/>
        <v>0</v>
      </c>
      <c r="EY35" s="52">
        <v>31</v>
      </c>
      <c r="EZ35" s="53">
        <v>359.36</v>
      </c>
      <c r="FA35" s="54">
        <v>0</v>
      </c>
      <c r="FB35" s="69">
        <v>0</v>
      </c>
      <c r="FC35" s="65">
        <f t="shared" si="54"/>
        <v>190</v>
      </c>
      <c r="FD35" s="66">
        <f t="shared" si="54"/>
        <v>1371.1100000000001</v>
      </c>
      <c r="FE35" s="67">
        <f t="shared" si="54"/>
        <v>0</v>
      </c>
      <c r="FF35" s="66">
        <f t="shared" si="54"/>
        <v>0</v>
      </c>
    </row>
    <row r="36" spans="1:162" ht="18.75">
      <c r="A36" s="74">
        <v>24</v>
      </c>
      <c r="B36" s="70" t="s">
        <v>105</v>
      </c>
      <c r="C36" s="52">
        <v>0</v>
      </c>
      <c r="D36" s="53">
        <v>0</v>
      </c>
      <c r="E36" s="54">
        <v>0</v>
      </c>
      <c r="F36" s="69">
        <v>0</v>
      </c>
      <c r="G36" s="52">
        <v>0</v>
      </c>
      <c r="H36" s="53">
        <v>0</v>
      </c>
      <c r="I36" s="54">
        <v>0</v>
      </c>
      <c r="J36" s="69">
        <v>0</v>
      </c>
      <c r="K36" s="52">
        <v>0</v>
      </c>
      <c r="L36" s="53">
        <v>0</v>
      </c>
      <c r="M36" s="54">
        <v>0</v>
      </c>
      <c r="N36" s="69">
        <v>0</v>
      </c>
      <c r="O36" s="52">
        <v>0</v>
      </c>
      <c r="P36" s="53">
        <v>0</v>
      </c>
      <c r="Q36" s="54">
        <v>0</v>
      </c>
      <c r="R36" s="69">
        <v>0</v>
      </c>
      <c r="S36" s="52">
        <v>0</v>
      </c>
      <c r="T36" s="53">
        <v>0</v>
      </c>
      <c r="U36" s="54">
        <v>0</v>
      </c>
      <c r="V36" s="69">
        <v>0</v>
      </c>
      <c r="W36" s="52">
        <v>0</v>
      </c>
      <c r="X36" s="53">
        <v>0</v>
      </c>
      <c r="Y36" s="54">
        <v>0</v>
      </c>
      <c r="Z36" s="69">
        <v>0</v>
      </c>
      <c r="AA36" s="52">
        <v>0</v>
      </c>
      <c r="AB36" s="53">
        <v>0</v>
      </c>
      <c r="AC36" s="54">
        <v>0</v>
      </c>
      <c r="AD36" s="69">
        <v>0</v>
      </c>
      <c r="AE36" s="52">
        <v>0</v>
      </c>
      <c r="AF36" s="53">
        <v>0</v>
      </c>
      <c r="AG36" s="54">
        <v>0</v>
      </c>
      <c r="AH36" s="69">
        <v>0</v>
      </c>
      <c r="AI36" s="52">
        <v>0</v>
      </c>
      <c r="AJ36" s="53">
        <v>0</v>
      </c>
      <c r="AK36" s="54">
        <v>0</v>
      </c>
      <c r="AL36" s="69">
        <v>0</v>
      </c>
      <c r="AM36" s="52">
        <v>0</v>
      </c>
      <c r="AN36" s="53">
        <v>0</v>
      </c>
      <c r="AO36" s="54">
        <v>0</v>
      </c>
      <c r="AP36" s="69">
        <v>0</v>
      </c>
      <c r="AQ36" s="57">
        <f t="shared" si="46"/>
        <v>0</v>
      </c>
      <c r="AR36" s="56">
        <f t="shared" si="46"/>
        <v>0</v>
      </c>
      <c r="AS36" s="55">
        <f t="shared" si="46"/>
        <v>0</v>
      </c>
      <c r="AT36" s="56">
        <f t="shared" si="46"/>
        <v>0</v>
      </c>
      <c r="AU36" s="52">
        <v>0</v>
      </c>
      <c r="AV36" s="53">
        <v>22.82</v>
      </c>
      <c r="AW36" s="54">
        <v>0</v>
      </c>
      <c r="AX36" s="69">
        <v>0</v>
      </c>
      <c r="AY36" s="52">
        <v>0</v>
      </c>
      <c r="AZ36" s="53">
        <v>0.06</v>
      </c>
      <c r="BA36" s="54">
        <v>0</v>
      </c>
      <c r="BB36" s="69">
        <v>0</v>
      </c>
      <c r="BC36" s="52">
        <v>0</v>
      </c>
      <c r="BD36" s="53">
        <v>5.3849999999999998</v>
      </c>
      <c r="BE36" s="54">
        <v>0</v>
      </c>
      <c r="BF36" s="69">
        <v>0</v>
      </c>
      <c r="BG36" s="57">
        <f t="shared" si="47"/>
        <v>0</v>
      </c>
      <c r="BH36" s="56">
        <f t="shared" si="47"/>
        <v>28.265000000000001</v>
      </c>
      <c r="BI36" s="55">
        <f t="shared" si="47"/>
        <v>0</v>
      </c>
      <c r="BJ36" s="56">
        <f t="shared" si="47"/>
        <v>0</v>
      </c>
      <c r="BK36" s="52">
        <v>6</v>
      </c>
      <c r="BL36" s="53">
        <v>37.07</v>
      </c>
      <c r="BM36" s="54">
        <v>0</v>
      </c>
      <c r="BN36" s="69">
        <v>0</v>
      </c>
      <c r="BO36" s="52">
        <v>0</v>
      </c>
      <c r="BP36" s="53">
        <v>61.03</v>
      </c>
      <c r="BQ36" s="54">
        <v>0</v>
      </c>
      <c r="BR36" s="69">
        <v>0</v>
      </c>
      <c r="BS36" s="57">
        <f t="shared" si="48"/>
        <v>6</v>
      </c>
      <c r="BT36" s="56">
        <f t="shared" si="48"/>
        <v>98.1</v>
      </c>
      <c r="BU36" s="55">
        <f t="shared" si="48"/>
        <v>0</v>
      </c>
      <c r="BV36" s="56">
        <f t="shared" si="48"/>
        <v>0</v>
      </c>
      <c r="BW36" s="62">
        <f t="shared" si="49"/>
        <v>6</v>
      </c>
      <c r="BX36" s="63">
        <f t="shared" si="49"/>
        <v>126.36499999999999</v>
      </c>
      <c r="BY36" s="64">
        <f t="shared" si="49"/>
        <v>0</v>
      </c>
      <c r="BZ36" s="63">
        <f t="shared" si="49"/>
        <v>0</v>
      </c>
      <c r="CA36" s="52">
        <v>0</v>
      </c>
      <c r="CB36" s="53">
        <v>0</v>
      </c>
      <c r="CC36" s="54">
        <v>0</v>
      </c>
      <c r="CD36" s="69">
        <v>0</v>
      </c>
      <c r="CE36" s="52">
        <v>0</v>
      </c>
      <c r="CF36" s="53">
        <v>0</v>
      </c>
      <c r="CG36" s="54">
        <v>0</v>
      </c>
      <c r="CH36" s="69">
        <v>0</v>
      </c>
      <c r="CI36" s="52">
        <v>0</v>
      </c>
      <c r="CJ36" s="53">
        <v>0</v>
      </c>
      <c r="CK36" s="54">
        <v>0</v>
      </c>
      <c r="CL36" s="69">
        <v>0</v>
      </c>
      <c r="CM36" s="52">
        <v>0</v>
      </c>
      <c r="CN36" s="53">
        <v>0</v>
      </c>
      <c r="CO36" s="54">
        <v>0</v>
      </c>
      <c r="CP36" s="69">
        <v>0</v>
      </c>
      <c r="CQ36" s="52">
        <v>0</v>
      </c>
      <c r="CR36" s="53">
        <v>0</v>
      </c>
      <c r="CS36" s="54">
        <v>0</v>
      </c>
      <c r="CT36" s="69">
        <v>0</v>
      </c>
      <c r="CU36" s="52">
        <v>0</v>
      </c>
      <c r="CV36" s="53">
        <v>0</v>
      </c>
      <c r="CW36" s="54">
        <v>0</v>
      </c>
      <c r="CX36" s="69">
        <v>0</v>
      </c>
      <c r="CY36" s="57">
        <v>3</v>
      </c>
      <c r="CZ36" s="56">
        <v>296.875</v>
      </c>
      <c r="DA36" s="55">
        <f t="shared" ref="DA36:DB36" si="63">CC36+CG36+CK36+CO36+CS36+CW36</f>
        <v>0</v>
      </c>
      <c r="DB36" s="56">
        <f t="shared" si="63"/>
        <v>0</v>
      </c>
      <c r="DC36" s="52">
        <v>0</v>
      </c>
      <c r="DD36" s="53">
        <v>0</v>
      </c>
      <c r="DE36" s="54">
        <v>0</v>
      </c>
      <c r="DF36" s="69">
        <v>0</v>
      </c>
      <c r="DG36" s="52">
        <v>0</v>
      </c>
      <c r="DH36" s="53">
        <v>0</v>
      </c>
      <c r="DI36" s="54">
        <v>0</v>
      </c>
      <c r="DJ36" s="69">
        <v>0</v>
      </c>
      <c r="DK36" s="57">
        <v>8</v>
      </c>
      <c r="DL36" s="56">
        <v>377.01</v>
      </c>
      <c r="DM36" s="55">
        <f t="shared" ref="DM36:DN36" si="64">DE36+DI36</f>
        <v>0</v>
      </c>
      <c r="DN36" s="56">
        <f t="shared" si="64"/>
        <v>0</v>
      </c>
      <c r="DO36" s="52">
        <v>0</v>
      </c>
      <c r="DP36" s="53">
        <v>0</v>
      </c>
      <c r="DQ36" s="54">
        <v>0</v>
      </c>
      <c r="DR36" s="69">
        <v>0</v>
      </c>
      <c r="DS36" s="62">
        <f t="shared" si="52"/>
        <v>11</v>
      </c>
      <c r="DT36" s="63">
        <f t="shared" si="52"/>
        <v>673.88499999999999</v>
      </c>
      <c r="DU36" s="64">
        <f t="shared" si="52"/>
        <v>0</v>
      </c>
      <c r="DV36" s="63">
        <f t="shared" si="52"/>
        <v>0</v>
      </c>
      <c r="DW36" s="52">
        <v>0</v>
      </c>
      <c r="DX36" s="53">
        <v>52.085000000000001</v>
      </c>
      <c r="DY36" s="54">
        <v>0</v>
      </c>
      <c r="DZ36" s="69">
        <v>0</v>
      </c>
      <c r="EA36" s="52">
        <v>1</v>
      </c>
      <c r="EB36" s="53">
        <v>17.32</v>
      </c>
      <c r="EC36" s="54">
        <v>0</v>
      </c>
      <c r="ED36" s="69">
        <v>0</v>
      </c>
      <c r="EE36" s="52">
        <v>7</v>
      </c>
      <c r="EF36" s="53">
        <v>113.32</v>
      </c>
      <c r="EG36" s="54">
        <v>0</v>
      </c>
      <c r="EH36" s="69">
        <v>0</v>
      </c>
      <c r="EI36" s="52">
        <v>1</v>
      </c>
      <c r="EJ36" s="53">
        <v>0.33</v>
      </c>
      <c r="EK36" s="54">
        <v>0</v>
      </c>
      <c r="EL36" s="69">
        <v>0</v>
      </c>
      <c r="EM36" s="52">
        <v>139</v>
      </c>
      <c r="EN36" s="53">
        <v>8.0449999999999999</v>
      </c>
      <c r="EO36" s="54">
        <v>0</v>
      </c>
      <c r="EP36" s="69">
        <v>0</v>
      </c>
      <c r="EQ36" s="52">
        <v>0</v>
      </c>
      <c r="ER36" s="53">
        <v>20.399999999999999</v>
      </c>
      <c r="ES36" s="54">
        <v>0</v>
      </c>
      <c r="ET36" s="69">
        <v>0</v>
      </c>
      <c r="EU36" s="65">
        <f t="shared" si="53"/>
        <v>165</v>
      </c>
      <c r="EV36" s="66">
        <f t="shared" si="53"/>
        <v>1011.7500000000001</v>
      </c>
      <c r="EW36" s="67">
        <f t="shared" si="53"/>
        <v>0</v>
      </c>
      <c r="EX36" s="66">
        <f t="shared" si="53"/>
        <v>0</v>
      </c>
      <c r="EY36" s="52">
        <v>31</v>
      </c>
      <c r="EZ36" s="53">
        <v>359.34</v>
      </c>
      <c r="FA36" s="54">
        <v>0</v>
      </c>
      <c r="FB36" s="69">
        <v>0</v>
      </c>
      <c r="FC36" s="65">
        <f t="shared" si="54"/>
        <v>196</v>
      </c>
      <c r="FD36" s="66">
        <f t="shared" si="54"/>
        <v>1371.0900000000001</v>
      </c>
      <c r="FE36" s="67">
        <f t="shared" si="54"/>
        <v>0</v>
      </c>
      <c r="FF36" s="66">
        <f t="shared" si="54"/>
        <v>0</v>
      </c>
    </row>
    <row r="37" spans="1:162" ht="18.75">
      <c r="A37" s="74">
        <v>25</v>
      </c>
      <c r="B37" s="70" t="s">
        <v>106</v>
      </c>
      <c r="C37" s="52">
        <v>0</v>
      </c>
      <c r="D37" s="53">
        <v>0</v>
      </c>
      <c r="E37" s="54">
        <v>0</v>
      </c>
      <c r="F37" s="69">
        <v>0</v>
      </c>
      <c r="G37" s="52">
        <v>0</v>
      </c>
      <c r="H37" s="53">
        <v>0</v>
      </c>
      <c r="I37" s="54">
        <v>0</v>
      </c>
      <c r="J37" s="69">
        <v>0</v>
      </c>
      <c r="K37" s="52">
        <v>0</v>
      </c>
      <c r="L37" s="53">
        <v>0</v>
      </c>
      <c r="M37" s="54">
        <v>0</v>
      </c>
      <c r="N37" s="69">
        <v>0</v>
      </c>
      <c r="O37" s="52">
        <v>0</v>
      </c>
      <c r="P37" s="53">
        <v>0</v>
      </c>
      <c r="Q37" s="54">
        <v>0</v>
      </c>
      <c r="R37" s="69">
        <v>0</v>
      </c>
      <c r="S37" s="52">
        <v>0</v>
      </c>
      <c r="T37" s="53">
        <v>0</v>
      </c>
      <c r="U37" s="54">
        <v>0</v>
      </c>
      <c r="V37" s="69">
        <v>0</v>
      </c>
      <c r="W37" s="52">
        <v>0</v>
      </c>
      <c r="X37" s="53">
        <v>0</v>
      </c>
      <c r="Y37" s="54">
        <v>0</v>
      </c>
      <c r="Z37" s="69">
        <v>0</v>
      </c>
      <c r="AA37" s="52">
        <v>0</v>
      </c>
      <c r="AB37" s="53">
        <v>0</v>
      </c>
      <c r="AC37" s="54">
        <v>0</v>
      </c>
      <c r="AD37" s="69">
        <v>0</v>
      </c>
      <c r="AE37" s="52">
        <v>0</v>
      </c>
      <c r="AF37" s="53">
        <v>0</v>
      </c>
      <c r="AG37" s="54">
        <v>0</v>
      </c>
      <c r="AH37" s="69">
        <v>0</v>
      </c>
      <c r="AI37" s="52">
        <v>0</v>
      </c>
      <c r="AJ37" s="53">
        <v>0</v>
      </c>
      <c r="AK37" s="54">
        <v>0</v>
      </c>
      <c r="AL37" s="69">
        <v>0</v>
      </c>
      <c r="AM37" s="52">
        <v>0</v>
      </c>
      <c r="AN37" s="53">
        <v>0</v>
      </c>
      <c r="AO37" s="54">
        <v>0</v>
      </c>
      <c r="AP37" s="69">
        <v>0</v>
      </c>
      <c r="AQ37" s="57">
        <f t="shared" si="46"/>
        <v>0</v>
      </c>
      <c r="AR37" s="56">
        <f t="shared" si="46"/>
        <v>0</v>
      </c>
      <c r="AS37" s="55">
        <f t="shared" si="46"/>
        <v>0</v>
      </c>
      <c r="AT37" s="56">
        <f t="shared" si="46"/>
        <v>0</v>
      </c>
      <c r="AU37" s="52">
        <v>0</v>
      </c>
      <c r="AV37" s="53">
        <v>22.82</v>
      </c>
      <c r="AW37" s="54">
        <v>0</v>
      </c>
      <c r="AX37" s="69">
        <v>0</v>
      </c>
      <c r="AY37" s="52">
        <v>0</v>
      </c>
      <c r="AZ37" s="53">
        <v>0.06</v>
      </c>
      <c r="BA37" s="54">
        <v>0</v>
      </c>
      <c r="BB37" s="69">
        <v>0</v>
      </c>
      <c r="BC37" s="52">
        <v>0</v>
      </c>
      <c r="BD37" s="53">
        <v>5.3849999999999998</v>
      </c>
      <c r="BE37" s="54">
        <v>0</v>
      </c>
      <c r="BF37" s="69">
        <v>0</v>
      </c>
      <c r="BG37" s="57">
        <f t="shared" si="47"/>
        <v>0</v>
      </c>
      <c r="BH37" s="56">
        <f t="shared" si="47"/>
        <v>28.265000000000001</v>
      </c>
      <c r="BI37" s="55">
        <f t="shared" si="47"/>
        <v>0</v>
      </c>
      <c r="BJ37" s="56">
        <f t="shared" si="47"/>
        <v>0</v>
      </c>
      <c r="BK37" s="52">
        <v>0</v>
      </c>
      <c r="BL37" s="53">
        <v>37.07</v>
      </c>
      <c r="BM37" s="54">
        <v>0</v>
      </c>
      <c r="BN37" s="69">
        <v>0</v>
      </c>
      <c r="BO37" s="52">
        <v>7</v>
      </c>
      <c r="BP37" s="53">
        <v>61.03</v>
      </c>
      <c r="BQ37" s="54">
        <v>0</v>
      </c>
      <c r="BR37" s="69">
        <v>0</v>
      </c>
      <c r="BS37" s="57">
        <f t="shared" si="48"/>
        <v>7</v>
      </c>
      <c r="BT37" s="56">
        <f t="shared" si="48"/>
        <v>98.1</v>
      </c>
      <c r="BU37" s="55">
        <f t="shared" si="48"/>
        <v>0</v>
      </c>
      <c r="BV37" s="56">
        <f t="shared" si="48"/>
        <v>0</v>
      </c>
      <c r="BW37" s="62">
        <f t="shared" si="49"/>
        <v>7</v>
      </c>
      <c r="BX37" s="63">
        <f t="shared" si="49"/>
        <v>126.36499999999999</v>
      </c>
      <c r="BY37" s="64">
        <f t="shared" si="49"/>
        <v>0</v>
      </c>
      <c r="BZ37" s="63">
        <f t="shared" si="49"/>
        <v>0</v>
      </c>
      <c r="CA37" s="52">
        <v>0</v>
      </c>
      <c r="CB37" s="53">
        <v>0</v>
      </c>
      <c r="CC37" s="54">
        <v>0</v>
      </c>
      <c r="CD37" s="69">
        <v>0</v>
      </c>
      <c r="CE37" s="52">
        <v>0</v>
      </c>
      <c r="CF37" s="53">
        <v>0</v>
      </c>
      <c r="CG37" s="54">
        <v>0</v>
      </c>
      <c r="CH37" s="69">
        <v>0</v>
      </c>
      <c r="CI37" s="52">
        <v>0</v>
      </c>
      <c r="CJ37" s="53">
        <v>0</v>
      </c>
      <c r="CK37" s="54">
        <v>0</v>
      </c>
      <c r="CL37" s="69">
        <v>0</v>
      </c>
      <c r="CM37" s="52">
        <v>0</v>
      </c>
      <c r="CN37" s="53">
        <v>0</v>
      </c>
      <c r="CO37" s="54">
        <v>0</v>
      </c>
      <c r="CP37" s="69">
        <v>0</v>
      </c>
      <c r="CQ37" s="52">
        <v>0</v>
      </c>
      <c r="CR37" s="53">
        <v>0</v>
      </c>
      <c r="CS37" s="54">
        <v>0</v>
      </c>
      <c r="CT37" s="69">
        <v>0</v>
      </c>
      <c r="CU37" s="52">
        <v>0</v>
      </c>
      <c r="CV37" s="53">
        <v>0</v>
      </c>
      <c r="CW37" s="54">
        <v>0</v>
      </c>
      <c r="CX37" s="69">
        <v>0</v>
      </c>
      <c r="CY37" s="57">
        <v>3</v>
      </c>
      <c r="CZ37" s="56">
        <v>296.875</v>
      </c>
      <c r="DA37" s="55">
        <f t="shared" ref="DA37:DB37" si="65">CC37+CG37+CK37+CO37+CS37+CW37</f>
        <v>0</v>
      </c>
      <c r="DB37" s="56">
        <f t="shared" si="65"/>
        <v>0</v>
      </c>
      <c r="DC37" s="52">
        <v>0</v>
      </c>
      <c r="DD37" s="53">
        <v>0</v>
      </c>
      <c r="DE37" s="54">
        <v>0</v>
      </c>
      <c r="DF37" s="69">
        <v>0</v>
      </c>
      <c r="DG37" s="52">
        <v>0</v>
      </c>
      <c r="DH37" s="53">
        <v>0</v>
      </c>
      <c r="DI37" s="54">
        <v>0</v>
      </c>
      <c r="DJ37" s="69">
        <v>0</v>
      </c>
      <c r="DK37" s="57">
        <v>8</v>
      </c>
      <c r="DL37" s="56">
        <v>377.01</v>
      </c>
      <c r="DM37" s="55">
        <f t="shared" ref="DM37:DN37" si="66">DE37+DI37</f>
        <v>0</v>
      </c>
      <c r="DN37" s="56">
        <f t="shared" si="66"/>
        <v>0</v>
      </c>
      <c r="DO37" s="52">
        <v>0</v>
      </c>
      <c r="DP37" s="53">
        <v>0</v>
      </c>
      <c r="DQ37" s="54">
        <v>0</v>
      </c>
      <c r="DR37" s="69">
        <v>0</v>
      </c>
      <c r="DS37" s="62">
        <f t="shared" si="52"/>
        <v>11</v>
      </c>
      <c r="DT37" s="63">
        <f t="shared" si="52"/>
        <v>673.88499999999999</v>
      </c>
      <c r="DU37" s="64">
        <f t="shared" si="52"/>
        <v>0</v>
      </c>
      <c r="DV37" s="63">
        <f t="shared" si="52"/>
        <v>0</v>
      </c>
      <c r="DW37" s="52">
        <v>0</v>
      </c>
      <c r="DX37" s="53">
        <v>52.085000000000001</v>
      </c>
      <c r="DY37" s="54">
        <v>0</v>
      </c>
      <c r="DZ37" s="69">
        <v>0</v>
      </c>
      <c r="EA37" s="52">
        <v>1</v>
      </c>
      <c r="EB37" s="53">
        <v>17.32</v>
      </c>
      <c r="EC37" s="54">
        <v>0</v>
      </c>
      <c r="ED37" s="69">
        <v>0</v>
      </c>
      <c r="EE37" s="52">
        <v>7</v>
      </c>
      <c r="EF37" s="53">
        <v>113.32</v>
      </c>
      <c r="EG37" s="54">
        <v>1</v>
      </c>
      <c r="EH37" s="69">
        <v>13.5</v>
      </c>
      <c r="EI37" s="52">
        <v>1</v>
      </c>
      <c r="EJ37" s="53">
        <v>0.33</v>
      </c>
      <c r="EK37" s="54">
        <v>0</v>
      </c>
      <c r="EL37" s="69">
        <v>0</v>
      </c>
      <c r="EM37" s="52">
        <v>139</v>
      </c>
      <c r="EN37" s="53">
        <v>8.0449999999999999</v>
      </c>
      <c r="EO37" s="54">
        <v>0</v>
      </c>
      <c r="EP37" s="69">
        <v>0</v>
      </c>
      <c r="EQ37" s="52">
        <v>0</v>
      </c>
      <c r="ER37" s="53">
        <v>20.399999999999999</v>
      </c>
      <c r="ES37" s="54">
        <v>0</v>
      </c>
      <c r="ET37" s="69">
        <v>0</v>
      </c>
      <c r="EU37" s="65">
        <f t="shared" si="53"/>
        <v>166</v>
      </c>
      <c r="EV37" s="66">
        <f t="shared" si="53"/>
        <v>1011.7500000000001</v>
      </c>
      <c r="EW37" s="67">
        <f t="shared" si="53"/>
        <v>1</v>
      </c>
      <c r="EX37" s="66">
        <f t="shared" si="53"/>
        <v>13.5</v>
      </c>
      <c r="EY37" s="52">
        <v>31</v>
      </c>
      <c r="EZ37" s="53">
        <v>359.34</v>
      </c>
      <c r="FA37" s="54">
        <v>0</v>
      </c>
      <c r="FB37" s="69">
        <v>0</v>
      </c>
      <c r="FC37" s="65">
        <f t="shared" si="54"/>
        <v>197</v>
      </c>
      <c r="FD37" s="66">
        <f t="shared" si="54"/>
        <v>1371.0900000000001</v>
      </c>
      <c r="FE37" s="67">
        <f t="shared" si="54"/>
        <v>1</v>
      </c>
      <c r="FF37" s="66">
        <f t="shared" si="54"/>
        <v>13.5</v>
      </c>
    </row>
    <row r="38" spans="1:162" ht="18.75">
      <c r="A38" s="74">
        <v>26</v>
      </c>
      <c r="B38" s="70" t="s">
        <v>107</v>
      </c>
      <c r="C38" s="52">
        <v>51</v>
      </c>
      <c r="D38" s="53">
        <v>68</v>
      </c>
      <c r="E38" s="54">
        <v>0</v>
      </c>
      <c r="F38" s="69">
        <v>0</v>
      </c>
      <c r="G38" s="52">
        <v>0</v>
      </c>
      <c r="H38" s="53">
        <v>0</v>
      </c>
      <c r="I38" s="54">
        <v>0</v>
      </c>
      <c r="J38" s="69">
        <v>0</v>
      </c>
      <c r="K38" s="52">
        <v>0</v>
      </c>
      <c r="L38" s="53">
        <v>0</v>
      </c>
      <c r="M38" s="54">
        <v>0</v>
      </c>
      <c r="N38" s="69">
        <v>0</v>
      </c>
      <c r="O38" s="52">
        <v>6</v>
      </c>
      <c r="P38" s="53">
        <v>50</v>
      </c>
      <c r="Q38" s="54">
        <v>0</v>
      </c>
      <c r="R38" s="69">
        <v>0</v>
      </c>
      <c r="S38" s="52">
        <v>0</v>
      </c>
      <c r="T38" s="53">
        <v>0</v>
      </c>
      <c r="U38" s="54">
        <v>0</v>
      </c>
      <c r="V38" s="69">
        <v>0</v>
      </c>
      <c r="W38" s="52">
        <v>0</v>
      </c>
      <c r="X38" s="53">
        <v>0</v>
      </c>
      <c r="Y38" s="54">
        <v>0</v>
      </c>
      <c r="Z38" s="69">
        <v>0</v>
      </c>
      <c r="AA38" s="52">
        <v>0</v>
      </c>
      <c r="AB38" s="53">
        <v>0</v>
      </c>
      <c r="AC38" s="54">
        <v>0</v>
      </c>
      <c r="AD38" s="69">
        <v>0</v>
      </c>
      <c r="AE38" s="52">
        <v>0</v>
      </c>
      <c r="AF38" s="53">
        <v>0</v>
      </c>
      <c r="AG38" s="54">
        <v>0</v>
      </c>
      <c r="AH38" s="69">
        <v>0</v>
      </c>
      <c r="AI38" s="52">
        <v>0</v>
      </c>
      <c r="AJ38" s="53">
        <v>0</v>
      </c>
      <c r="AK38" s="54">
        <v>0</v>
      </c>
      <c r="AL38" s="69">
        <v>0</v>
      </c>
      <c r="AM38" s="52">
        <v>0</v>
      </c>
      <c r="AN38" s="53">
        <v>0</v>
      </c>
      <c r="AO38" s="54">
        <v>0</v>
      </c>
      <c r="AP38" s="69">
        <v>0</v>
      </c>
      <c r="AQ38" s="57">
        <f t="shared" si="46"/>
        <v>57</v>
      </c>
      <c r="AR38" s="56">
        <f t="shared" si="46"/>
        <v>118</v>
      </c>
      <c r="AS38" s="55">
        <f t="shared" si="46"/>
        <v>0</v>
      </c>
      <c r="AT38" s="56">
        <f t="shared" si="46"/>
        <v>0</v>
      </c>
      <c r="AU38" s="52">
        <v>0</v>
      </c>
      <c r="AV38" s="53">
        <v>68.459999999999994</v>
      </c>
      <c r="AW38" s="54">
        <v>0</v>
      </c>
      <c r="AX38" s="69">
        <v>0</v>
      </c>
      <c r="AY38" s="52">
        <v>0</v>
      </c>
      <c r="AZ38" s="53">
        <v>0.185</v>
      </c>
      <c r="BA38" s="54">
        <v>0</v>
      </c>
      <c r="BB38" s="69">
        <v>0</v>
      </c>
      <c r="BC38" s="52">
        <v>0</v>
      </c>
      <c r="BD38" s="53">
        <v>16.155000000000001</v>
      </c>
      <c r="BE38" s="54">
        <v>0</v>
      </c>
      <c r="BF38" s="69">
        <v>0</v>
      </c>
      <c r="BG38" s="57">
        <f t="shared" si="47"/>
        <v>0</v>
      </c>
      <c r="BH38" s="56">
        <f t="shared" si="47"/>
        <v>84.8</v>
      </c>
      <c r="BI38" s="55">
        <f t="shared" si="47"/>
        <v>0</v>
      </c>
      <c r="BJ38" s="56">
        <f t="shared" si="47"/>
        <v>0</v>
      </c>
      <c r="BK38" s="52">
        <v>1</v>
      </c>
      <c r="BL38" s="53">
        <v>111.205</v>
      </c>
      <c r="BM38" s="54">
        <v>0</v>
      </c>
      <c r="BN38" s="69">
        <v>0</v>
      </c>
      <c r="BO38" s="52">
        <v>2</v>
      </c>
      <c r="BP38" s="53">
        <v>183.09</v>
      </c>
      <c r="BQ38" s="54">
        <v>0</v>
      </c>
      <c r="BR38" s="69">
        <v>0</v>
      </c>
      <c r="BS38" s="57">
        <f t="shared" si="48"/>
        <v>3</v>
      </c>
      <c r="BT38" s="56">
        <f t="shared" si="48"/>
        <v>294.29500000000002</v>
      </c>
      <c r="BU38" s="55">
        <f t="shared" si="48"/>
        <v>0</v>
      </c>
      <c r="BV38" s="56">
        <f t="shared" si="48"/>
        <v>0</v>
      </c>
      <c r="BW38" s="62">
        <f t="shared" si="49"/>
        <v>60</v>
      </c>
      <c r="BX38" s="63">
        <f t="shared" si="49"/>
        <v>497.09500000000003</v>
      </c>
      <c r="BY38" s="64">
        <f t="shared" si="49"/>
        <v>0</v>
      </c>
      <c r="BZ38" s="63">
        <f t="shared" si="49"/>
        <v>0</v>
      </c>
      <c r="CA38" s="52">
        <v>0</v>
      </c>
      <c r="CB38" s="53">
        <v>0</v>
      </c>
      <c r="CC38" s="54">
        <v>0</v>
      </c>
      <c r="CD38" s="69">
        <v>0</v>
      </c>
      <c r="CE38" s="52">
        <v>0</v>
      </c>
      <c r="CF38" s="53">
        <v>0</v>
      </c>
      <c r="CG38" s="54">
        <v>0</v>
      </c>
      <c r="CH38" s="69">
        <v>0</v>
      </c>
      <c r="CI38" s="52">
        <v>0</v>
      </c>
      <c r="CJ38" s="53">
        <v>0</v>
      </c>
      <c r="CK38" s="54">
        <v>0</v>
      </c>
      <c r="CL38" s="69">
        <v>0</v>
      </c>
      <c r="CM38" s="52">
        <v>0</v>
      </c>
      <c r="CN38" s="53">
        <v>0</v>
      </c>
      <c r="CO38" s="54">
        <v>0</v>
      </c>
      <c r="CP38" s="69">
        <v>0</v>
      </c>
      <c r="CQ38" s="52">
        <v>0</v>
      </c>
      <c r="CR38" s="53">
        <v>0</v>
      </c>
      <c r="CS38" s="54">
        <v>0</v>
      </c>
      <c r="CT38" s="69">
        <v>0</v>
      </c>
      <c r="CU38" s="52">
        <v>0</v>
      </c>
      <c r="CV38" s="53">
        <v>0</v>
      </c>
      <c r="CW38" s="54">
        <v>0</v>
      </c>
      <c r="CX38" s="69">
        <v>0</v>
      </c>
      <c r="CY38" s="57">
        <v>10</v>
      </c>
      <c r="CZ38" s="56">
        <v>890.625</v>
      </c>
      <c r="DA38" s="55">
        <f t="shared" ref="DA38:DB38" si="67">CC38+CG38+CK38+CO38+CS38+CW38</f>
        <v>0</v>
      </c>
      <c r="DB38" s="56">
        <f t="shared" si="67"/>
        <v>0</v>
      </c>
      <c r="DC38" s="52">
        <v>0</v>
      </c>
      <c r="DD38" s="53">
        <v>0</v>
      </c>
      <c r="DE38" s="54">
        <v>0</v>
      </c>
      <c r="DF38" s="69">
        <v>0</v>
      </c>
      <c r="DG38" s="52">
        <v>0</v>
      </c>
      <c r="DH38" s="53">
        <v>0</v>
      </c>
      <c r="DI38" s="54">
        <v>0</v>
      </c>
      <c r="DJ38" s="69">
        <v>0</v>
      </c>
      <c r="DK38" s="57">
        <v>24</v>
      </c>
      <c r="DL38" s="56">
        <v>1131.135</v>
      </c>
      <c r="DM38" s="55">
        <f t="shared" ref="DM38:DN38" si="68">DE38+DI38</f>
        <v>0</v>
      </c>
      <c r="DN38" s="56">
        <f t="shared" si="68"/>
        <v>0</v>
      </c>
      <c r="DO38" s="52">
        <v>0</v>
      </c>
      <c r="DP38" s="53">
        <v>0</v>
      </c>
      <c r="DQ38" s="54">
        <v>0</v>
      </c>
      <c r="DR38" s="69">
        <v>0</v>
      </c>
      <c r="DS38" s="62">
        <f t="shared" si="52"/>
        <v>34</v>
      </c>
      <c r="DT38" s="63">
        <f t="shared" si="52"/>
        <v>2021.76</v>
      </c>
      <c r="DU38" s="64">
        <f t="shared" si="52"/>
        <v>0</v>
      </c>
      <c r="DV38" s="63">
        <f t="shared" si="52"/>
        <v>0</v>
      </c>
      <c r="DW38" s="52">
        <v>0</v>
      </c>
      <c r="DX38" s="53">
        <v>156.25</v>
      </c>
      <c r="DY38" s="54">
        <v>0</v>
      </c>
      <c r="DZ38" s="69">
        <v>0</v>
      </c>
      <c r="EA38" s="52">
        <v>5</v>
      </c>
      <c r="EB38" s="53">
        <v>51.954999999999998</v>
      </c>
      <c r="EC38" s="54">
        <v>0</v>
      </c>
      <c r="ED38" s="69">
        <v>0</v>
      </c>
      <c r="EE38" s="52">
        <v>21</v>
      </c>
      <c r="EF38" s="53">
        <v>339.95</v>
      </c>
      <c r="EG38" s="54">
        <v>0</v>
      </c>
      <c r="EH38" s="69">
        <v>0</v>
      </c>
      <c r="EI38" s="52">
        <v>3</v>
      </c>
      <c r="EJ38" s="53">
        <v>0.98499999999999999</v>
      </c>
      <c r="EK38" s="54">
        <v>0</v>
      </c>
      <c r="EL38" s="69">
        <v>0</v>
      </c>
      <c r="EM38" s="52">
        <v>417</v>
      </c>
      <c r="EN38" s="53">
        <v>24.145</v>
      </c>
      <c r="EO38" s="54">
        <v>0</v>
      </c>
      <c r="EP38" s="69">
        <v>0</v>
      </c>
      <c r="EQ38" s="52">
        <v>0</v>
      </c>
      <c r="ER38" s="53">
        <v>61.2</v>
      </c>
      <c r="ES38" s="54">
        <v>0</v>
      </c>
      <c r="ET38" s="69">
        <v>0</v>
      </c>
      <c r="EU38" s="65">
        <f t="shared" si="53"/>
        <v>540</v>
      </c>
      <c r="EV38" s="66">
        <f t="shared" si="53"/>
        <v>3153.3399999999997</v>
      </c>
      <c r="EW38" s="67">
        <f t="shared" si="53"/>
        <v>0</v>
      </c>
      <c r="EX38" s="66">
        <f t="shared" si="53"/>
        <v>0</v>
      </c>
      <c r="EY38" s="52">
        <v>93</v>
      </c>
      <c r="EZ38" s="53">
        <v>1078.02</v>
      </c>
      <c r="FA38" s="54">
        <v>0</v>
      </c>
      <c r="FB38" s="69">
        <v>0</v>
      </c>
      <c r="FC38" s="65">
        <f t="shared" si="54"/>
        <v>633</v>
      </c>
      <c r="FD38" s="66">
        <f t="shared" si="54"/>
        <v>4231.3599999999997</v>
      </c>
      <c r="FE38" s="67">
        <f t="shared" si="54"/>
        <v>0</v>
      </c>
      <c r="FF38" s="66">
        <f t="shared" si="54"/>
        <v>0</v>
      </c>
    </row>
    <row r="39" spans="1:162" ht="18.75">
      <c r="A39" s="74">
        <v>27</v>
      </c>
      <c r="B39" s="70" t="s">
        <v>108</v>
      </c>
      <c r="C39" s="52">
        <v>17</v>
      </c>
      <c r="D39" s="53">
        <v>261.8</v>
      </c>
      <c r="E39" s="54">
        <v>17</v>
      </c>
      <c r="F39" s="69">
        <v>656.58</v>
      </c>
      <c r="G39" s="52">
        <v>0</v>
      </c>
      <c r="H39" s="53">
        <v>0</v>
      </c>
      <c r="I39" s="54">
        <v>0</v>
      </c>
      <c r="J39" s="69">
        <v>0</v>
      </c>
      <c r="K39" s="52">
        <v>0</v>
      </c>
      <c r="L39" s="53">
        <v>0</v>
      </c>
      <c r="M39" s="54">
        <v>2</v>
      </c>
      <c r="N39" s="69">
        <v>3.83</v>
      </c>
      <c r="O39" s="52">
        <v>39</v>
      </c>
      <c r="P39" s="53">
        <v>122.5</v>
      </c>
      <c r="Q39" s="54">
        <v>0</v>
      </c>
      <c r="R39" s="69">
        <v>0</v>
      </c>
      <c r="S39" s="52">
        <v>0</v>
      </c>
      <c r="T39" s="53">
        <v>0</v>
      </c>
      <c r="U39" s="54">
        <v>4</v>
      </c>
      <c r="V39" s="69">
        <v>24.13</v>
      </c>
      <c r="W39" s="52">
        <v>0</v>
      </c>
      <c r="X39" s="53">
        <v>0</v>
      </c>
      <c r="Y39" s="54">
        <v>0</v>
      </c>
      <c r="Z39" s="69">
        <v>0</v>
      </c>
      <c r="AA39" s="52">
        <v>0</v>
      </c>
      <c r="AB39" s="53">
        <v>0</v>
      </c>
      <c r="AC39" s="54">
        <v>0</v>
      </c>
      <c r="AD39" s="69">
        <v>0</v>
      </c>
      <c r="AE39" s="52">
        <v>0</v>
      </c>
      <c r="AF39" s="53">
        <v>0</v>
      </c>
      <c r="AG39" s="54">
        <v>0</v>
      </c>
      <c r="AH39" s="69">
        <v>0</v>
      </c>
      <c r="AI39" s="52">
        <v>0</v>
      </c>
      <c r="AJ39" s="53">
        <v>0</v>
      </c>
      <c r="AK39" s="54">
        <v>0</v>
      </c>
      <c r="AL39" s="69">
        <v>0</v>
      </c>
      <c r="AM39" s="52">
        <v>17</v>
      </c>
      <c r="AN39" s="53">
        <v>1700</v>
      </c>
      <c r="AO39" s="54">
        <v>39</v>
      </c>
      <c r="AP39" s="69">
        <v>2919.15</v>
      </c>
      <c r="AQ39" s="57">
        <f t="shared" si="46"/>
        <v>73</v>
      </c>
      <c r="AR39" s="56">
        <f t="shared" si="46"/>
        <v>2084.3000000000002</v>
      </c>
      <c r="AS39" s="55">
        <f t="shared" si="46"/>
        <v>62</v>
      </c>
      <c r="AT39" s="56">
        <f t="shared" si="46"/>
        <v>3603.69</v>
      </c>
      <c r="AU39" s="52">
        <v>4</v>
      </c>
      <c r="AV39" s="53">
        <v>479.22500000000002</v>
      </c>
      <c r="AW39" s="54">
        <v>0</v>
      </c>
      <c r="AX39" s="69">
        <v>0</v>
      </c>
      <c r="AY39" s="52">
        <v>2</v>
      </c>
      <c r="AZ39" s="53">
        <v>1.28</v>
      </c>
      <c r="BA39" s="54">
        <v>0</v>
      </c>
      <c r="BB39" s="69">
        <v>0</v>
      </c>
      <c r="BC39" s="52">
        <v>2</v>
      </c>
      <c r="BD39" s="53">
        <v>113.095</v>
      </c>
      <c r="BE39" s="54">
        <v>2</v>
      </c>
      <c r="BF39" s="69">
        <v>650</v>
      </c>
      <c r="BG39" s="57">
        <f t="shared" si="47"/>
        <v>8</v>
      </c>
      <c r="BH39" s="56">
        <f t="shared" si="47"/>
        <v>593.6</v>
      </c>
      <c r="BI39" s="55">
        <f t="shared" si="47"/>
        <v>2</v>
      </c>
      <c r="BJ39" s="56">
        <f t="shared" si="47"/>
        <v>650</v>
      </c>
      <c r="BK39" s="52">
        <v>34</v>
      </c>
      <c r="BL39" s="53">
        <v>2200</v>
      </c>
      <c r="BM39" s="54">
        <v>0</v>
      </c>
      <c r="BN39" s="69">
        <v>0</v>
      </c>
      <c r="BO39" s="52">
        <v>13</v>
      </c>
      <c r="BP39" s="53">
        <v>1281.6600000000001</v>
      </c>
      <c r="BQ39" s="54">
        <v>10</v>
      </c>
      <c r="BR39" s="69">
        <v>923.06</v>
      </c>
      <c r="BS39" s="57">
        <f t="shared" si="48"/>
        <v>47</v>
      </c>
      <c r="BT39" s="56">
        <f t="shared" si="48"/>
        <v>3481.66</v>
      </c>
      <c r="BU39" s="55">
        <f t="shared" si="48"/>
        <v>10</v>
      </c>
      <c r="BV39" s="56">
        <f t="shared" si="48"/>
        <v>923.06</v>
      </c>
      <c r="BW39" s="62">
        <f t="shared" si="49"/>
        <v>128</v>
      </c>
      <c r="BX39" s="63">
        <f t="shared" si="49"/>
        <v>6159.5599999999995</v>
      </c>
      <c r="BY39" s="64">
        <f t="shared" si="49"/>
        <v>74</v>
      </c>
      <c r="BZ39" s="63">
        <f t="shared" si="49"/>
        <v>5176.75</v>
      </c>
      <c r="CA39" s="52">
        <v>0</v>
      </c>
      <c r="CB39" s="53">
        <v>0</v>
      </c>
      <c r="CC39" s="54">
        <v>15</v>
      </c>
      <c r="CD39" s="69">
        <v>1099.75</v>
      </c>
      <c r="CE39" s="52">
        <v>0</v>
      </c>
      <c r="CF39" s="53">
        <v>0</v>
      </c>
      <c r="CG39" s="54">
        <v>1084</v>
      </c>
      <c r="CH39" s="69">
        <v>5192.72</v>
      </c>
      <c r="CI39" s="52">
        <v>0</v>
      </c>
      <c r="CJ39" s="53">
        <v>0</v>
      </c>
      <c r="CK39" s="54">
        <v>52</v>
      </c>
      <c r="CL39" s="69">
        <v>6601.4</v>
      </c>
      <c r="CM39" s="52">
        <v>0</v>
      </c>
      <c r="CN39" s="53">
        <v>0</v>
      </c>
      <c r="CO39" s="54">
        <v>170</v>
      </c>
      <c r="CP39" s="69">
        <v>6935.65</v>
      </c>
      <c r="CQ39" s="52">
        <v>0</v>
      </c>
      <c r="CR39" s="53">
        <v>0</v>
      </c>
      <c r="CS39" s="54">
        <v>5</v>
      </c>
      <c r="CT39" s="69">
        <v>2877.54</v>
      </c>
      <c r="CU39" s="52">
        <v>0</v>
      </c>
      <c r="CV39" s="53">
        <v>0</v>
      </c>
      <c r="CW39" s="54">
        <v>96</v>
      </c>
      <c r="CX39" s="69">
        <v>4851.78</v>
      </c>
      <c r="CY39" s="57">
        <v>66</v>
      </c>
      <c r="CZ39" s="56">
        <v>6284.375</v>
      </c>
      <c r="DA39" s="55">
        <f t="shared" ref="DA39:DB39" si="69">CC39+CG39+CK39+CO39+CS39+CW39</f>
        <v>1422</v>
      </c>
      <c r="DB39" s="56">
        <f t="shared" si="69"/>
        <v>27558.839999999997</v>
      </c>
      <c r="DC39" s="52">
        <v>0</v>
      </c>
      <c r="DD39" s="53">
        <v>0</v>
      </c>
      <c r="DE39" s="54">
        <v>0</v>
      </c>
      <c r="DF39" s="69">
        <v>0</v>
      </c>
      <c r="DG39" s="52">
        <v>0</v>
      </c>
      <c r="DH39" s="53">
        <v>0</v>
      </c>
      <c r="DI39" s="54">
        <v>0</v>
      </c>
      <c r="DJ39" s="69">
        <v>0</v>
      </c>
      <c r="DK39" s="57">
        <v>170</v>
      </c>
      <c r="DL39" s="56">
        <v>7917.835</v>
      </c>
      <c r="DM39" s="55">
        <f t="shared" ref="DM39:DN39" si="70">DE39+DI39</f>
        <v>0</v>
      </c>
      <c r="DN39" s="56">
        <f t="shared" si="70"/>
        <v>0</v>
      </c>
      <c r="DO39" s="52">
        <v>0</v>
      </c>
      <c r="DP39" s="53">
        <v>0</v>
      </c>
      <c r="DQ39" s="54">
        <v>0</v>
      </c>
      <c r="DR39" s="69">
        <v>0</v>
      </c>
      <c r="DS39" s="62">
        <f t="shared" si="52"/>
        <v>236</v>
      </c>
      <c r="DT39" s="63">
        <f t="shared" si="52"/>
        <v>14202.21</v>
      </c>
      <c r="DU39" s="64">
        <f t="shared" si="52"/>
        <v>1422</v>
      </c>
      <c r="DV39" s="63">
        <f t="shared" si="52"/>
        <v>27558.839999999997</v>
      </c>
      <c r="DW39" s="52">
        <v>1</v>
      </c>
      <c r="DX39" s="53">
        <v>1093.75</v>
      </c>
      <c r="DY39" s="54">
        <v>0</v>
      </c>
      <c r="DZ39" s="69">
        <v>0</v>
      </c>
      <c r="EA39" s="52">
        <v>36</v>
      </c>
      <c r="EB39" s="53">
        <v>363.67500000000001</v>
      </c>
      <c r="EC39" s="54">
        <v>0</v>
      </c>
      <c r="ED39" s="69">
        <v>0</v>
      </c>
      <c r="EE39" s="52">
        <v>146</v>
      </c>
      <c r="EF39" s="53">
        <v>2379.6350000000002</v>
      </c>
      <c r="EG39" s="54">
        <v>297</v>
      </c>
      <c r="EH39" s="69">
        <v>272.73</v>
      </c>
      <c r="EI39" s="52">
        <v>23</v>
      </c>
      <c r="EJ39" s="53">
        <v>6.8949999999999996</v>
      </c>
      <c r="EK39" s="54">
        <v>0</v>
      </c>
      <c r="EL39" s="69">
        <v>0</v>
      </c>
      <c r="EM39" s="52">
        <v>2922</v>
      </c>
      <c r="EN39" s="53">
        <v>169.02</v>
      </c>
      <c r="EO39" s="54">
        <v>0</v>
      </c>
      <c r="EP39" s="69">
        <v>0</v>
      </c>
      <c r="EQ39" s="52">
        <v>4</v>
      </c>
      <c r="ER39" s="53">
        <v>428.38499999999999</v>
      </c>
      <c r="ES39" s="54">
        <v>0</v>
      </c>
      <c r="ET39" s="69">
        <v>0</v>
      </c>
      <c r="EU39" s="65">
        <f t="shared" si="53"/>
        <v>3496</v>
      </c>
      <c r="EV39" s="66">
        <f t="shared" si="53"/>
        <v>24803.129999999994</v>
      </c>
      <c r="EW39" s="67">
        <f t="shared" si="53"/>
        <v>1793</v>
      </c>
      <c r="EX39" s="66">
        <f t="shared" si="53"/>
        <v>33008.32</v>
      </c>
      <c r="EY39" s="52">
        <v>663</v>
      </c>
      <c r="EZ39" s="53">
        <v>7820.66</v>
      </c>
      <c r="FA39" s="54">
        <v>6512</v>
      </c>
      <c r="FB39" s="69">
        <v>360239.25</v>
      </c>
      <c r="FC39" s="65">
        <f t="shared" si="54"/>
        <v>4159</v>
      </c>
      <c r="FD39" s="66">
        <f t="shared" si="54"/>
        <v>32623.789999999994</v>
      </c>
      <c r="FE39" s="67">
        <f t="shared" si="54"/>
        <v>8305</v>
      </c>
      <c r="FF39" s="66">
        <f t="shared" si="54"/>
        <v>393247.57</v>
      </c>
    </row>
    <row r="40" spans="1:162" ht="18.75">
      <c r="A40" s="74">
        <v>28</v>
      </c>
      <c r="B40" s="70" t="s">
        <v>109</v>
      </c>
      <c r="C40" s="52">
        <v>289</v>
      </c>
      <c r="D40" s="53">
        <v>600</v>
      </c>
      <c r="E40" s="54">
        <v>1144</v>
      </c>
      <c r="F40" s="69">
        <v>1961.01</v>
      </c>
      <c r="G40" s="52">
        <v>0</v>
      </c>
      <c r="H40" s="53">
        <v>0</v>
      </c>
      <c r="I40" s="54">
        <v>0</v>
      </c>
      <c r="J40" s="69">
        <v>0</v>
      </c>
      <c r="K40" s="52">
        <v>0</v>
      </c>
      <c r="L40" s="53">
        <v>0</v>
      </c>
      <c r="M40" s="54">
        <v>0</v>
      </c>
      <c r="N40" s="69">
        <v>0</v>
      </c>
      <c r="O40" s="52">
        <v>34</v>
      </c>
      <c r="P40" s="53">
        <v>82</v>
      </c>
      <c r="Q40" s="54">
        <v>0</v>
      </c>
      <c r="R40" s="69">
        <v>0</v>
      </c>
      <c r="S40" s="52">
        <v>0</v>
      </c>
      <c r="T40" s="53">
        <v>0</v>
      </c>
      <c r="U40" s="54">
        <v>0</v>
      </c>
      <c r="V40" s="69">
        <v>0</v>
      </c>
      <c r="W40" s="52">
        <v>0</v>
      </c>
      <c r="X40" s="53">
        <v>0</v>
      </c>
      <c r="Y40" s="54">
        <v>0</v>
      </c>
      <c r="Z40" s="69">
        <v>0</v>
      </c>
      <c r="AA40" s="52">
        <v>0</v>
      </c>
      <c r="AB40" s="53">
        <v>0</v>
      </c>
      <c r="AC40" s="54">
        <v>0</v>
      </c>
      <c r="AD40" s="69">
        <v>0</v>
      </c>
      <c r="AE40" s="52">
        <v>0</v>
      </c>
      <c r="AF40" s="53">
        <v>0</v>
      </c>
      <c r="AG40" s="54">
        <v>0</v>
      </c>
      <c r="AH40" s="69">
        <v>0</v>
      </c>
      <c r="AI40" s="52">
        <v>0</v>
      </c>
      <c r="AJ40" s="53">
        <v>0</v>
      </c>
      <c r="AK40" s="54">
        <v>0</v>
      </c>
      <c r="AL40" s="69">
        <v>0</v>
      </c>
      <c r="AM40" s="52">
        <v>7</v>
      </c>
      <c r="AN40" s="53">
        <v>600</v>
      </c>
      <c r="AO40" s="54">
        <v>0</v>
      </c>
      <c r="AP40" s="69">
        <v>0</v>
      </c>
      <c r="AQ40" s="57">
        <f t="shared" si="46"/>
        <v>330</v>
      </c>
      <c r="AR40" s="56">
        <f t="shared" si="46"/>
        <v>1282</v>
      </c>
      <c r="AS40" s="55">
        <f t="shared" si="46"/>
        <v>1144</v>
      </c>
      <c r="AT40" s="56">
        <f t="shared" si="46"/>
        <v>1961.01</v>
      </c>
      <c r="AU40" s="52">
        <v>4</v>
      </c>
      <c r="AV40" s="53">
        <v>524.86500000000001</v>
      </c>
      <c r="AW40" s="54">
        <v>0</v>
      </c>
      <c r="AX40" s="69">
        <v>0</v>
      </c>
      <c r="AY40" s="52">
        <v>2</v>
      </c>
      <c r="AZ40" s="53">
        <v>1.4</v>
      </c>
      <c r="BA40" s="54">
        <v>0</v>
      </c>
      <c r="BB40" s="69">
        <v>0</v>
      </c>
      <c r="BC40" s="52">
        <v>2</v>
      </c>
      <c r="BD40" s="53">
        <v>123.86499999999999</v>
      </c>
      <c r="BE40" s="54">
        <v>0</v>
      </c>
      <c r="BF40" s="69">
        <v>0</v>
      </c>
      <c r="BG40" s="57">
        <f t="shared" si="47"/>
        <v>8</v>
      </c>
      <c r="BH40" s="56">
        <f t="shared" si="47"/>
        <v>650.13</v>
      </c>
      <c r="BI40" s="55">
        <f t="shared" si="47"/>
        <v>0</v>
      </c>
      <c r="BJ40" s="56">
        <f t="shared" si="47"/>
        <v>0</v>
      </c>
      <c r="BK40" s="52">
        <v>9</v>
      </c>
      <c r="BL40" s="53">
        <v>852.55499999999995</v>
      </c>
      <c r="BM40" s="54">
        <v>0</v>
      </c>
      <c r="BN40" s="69">
        <v>0</v>
      </c>
      <c r="BO40" s="52">
        <v>14</v>
      </c>
      <c r="BP40" s="53">
        <v>1403.72</v>
      </c>
      <c r="BQ40" s="54">
        <v>11</v>
      </c>
      <c r="BR40" s="69">
        <v>4809.66</v>
      </c>
      <c r="BS40" s="57">
        <f t="shared" si="48"/>
        <v>23</v>
      </c>
      <c r="BT40" s="56">
        <f t="shared" si="48"/>
        <v>2256.2750000000001</v>
      </c>
      <c r="BU40" s="55">
        <f t="shared" si="48"/>
        <v>11</v>
      </c>
      <c r="BV40" s="56">
        <f t="shared" si="48"/>
        <v>4809.66</v>
      </c>
      <c r="BW40" s="62">
        <f t="shared" si="49"/>
        <v>361</v>
      </c>
      <c r="BX40" s="63">
        <f t="shared" si="49"/>
        <v>4188.4050000000007</v>
      </c>
      <c r="BY40" s="64">
        <f t="shared" si="49"/>
        <v>1155</v>
      </c>
      <c r="BZ40" s="63">
        <f t="shared" si="49"/>
        <v>6770.67</v>
      </c>
      <c r="CA40" s="52">
        <v>0</v>
      </c>
      <c r="CB40" s="53">
        <v>0</v>
      </c>
      <c r="CC40" s="54">
        <v>31</v>
      </c>
      <c r="CD40" s="69">
        <v>1698.69</v>
      </c>
      <c r="CE40" s="52">
        <v>0</v>
      </c>
      <c r="CF40" s="53">
        <v>0</v>
      </c>
      <c r="CG40" s="54">
        <v>341</v>
      </c>
      <c r="CH40" s="69">
        <v>13012.55</v>
      </c>
      <c r="CI40" s="52">
        <v>0</v>
      </c>
      <c r="CJ40" s="53">
        <v>0</v>
      </c>
      <c r="CK40" s="54">
        <v>22</v>
      </c>
      <c r="CL40" s="69">
        <v>4849.83</v>
      </c>
      <c r="CM40" s="52">
        <v>0</v>
      </c>
      <c r="CN40" s="53">
        <v>0</v>
      </c>
      <c r="CO40" s="54">
        <v>170</v>
      </c>
      <c r="CP40" s="69">
        <v>11144.86</v>
      </c>
      <c r="CQ40" s="52">
        <v>0</v>
      </c>
      <c r="CR40" s="53">
        <v>0</v>
      </c>
      <c r="CS40" s="54">
        <v>9</v>
      </c>
      <c r="CT40" s="69">
        <v>2611.42</v>
      </c>
      <c r="CU40" s="52">
        <v>0</v>
      </c>
      <c r="CV40" s="53">
        <v>0</v>
      </c>
      <c r="CW40" s="54">
        <v>24</v>
      </c>
      <c r="CX40" s="69">
        <v>3350.59</v>
      </c>
      <c r="CY40" s="57">
        <v>72</v>
      </c>
      <c r="CZ40" s="56">
        <v>6828.125</v>
      </c>
      <c r="DA40" s="55">
        <f t="shared" ref="DA40:DB40" si="71">CC40+CG40+CK40+CO40+CS40+CW40</f>
        <v>597</v>
      </c>
      <c r="DB40" s="56">
        <f t="shared" si="71"/>
        <v>36667.94</v>
      </c>
      <c r="DC40" s="52">
        <v>0</v>
      </c>
      <c r="DD40" s="53">
        <v>0</v>
      </c>
      <c r="DE40" s="54">
        <v>0</v>
      </c>
      <c r="DF40" s="69">
        <v>0</v>
      </c>
      <c r="DG40" s="52">
        <v>0</v>
      </c>
      <c r="DH40" s="53">
        <v>0</v>
      </c>
      <c r="DI40" s="54">
        <v>0</v>
      </c>
      <c r="DJ40" s="69">
        <v>0</v>
      </c>
      <c r="DK40" s="57">
        <v>186</v>
      </c>
      <c r="DL40" s="56">
        <v>8671.9599999999991</v>
      </c>
      <c r="DM40" s="55">
        <f t="shared" ref="DM40:DN40" si="72">DE40+DI40</f>
        <v>0</v>
      </c>
      <c r="DN40" s="56">
        <f t="shared" si="72"/>
        <v>0</v>
      </c>
      <c r="DO40" s="52">
        <v>0</v>
      </c>
      <c r="DP40" s="53">
        <v>0</v>
      </c>
      <c r="DQ40" s="54">
        <v>0</v>
      </c>
      <c r="DR40" s="69">
        <v>0</v>
      </c>
      <c r="DS40" s="62">
        <f t="shared" si="52"/>
        <v>258</v>
      </c>
      <c r="DT40" s="63">
        <f t="shared" si="52"/>
        <v>15500.084999999999</v>
      </c>
      <c r="DU40" s="64">
        <f t="shared" si="52"/>
        <v>597</v>
      </c>
      <c r="DV40" s="63">
        <f t="shared" si="52"/>
        <v>36667.94</v>
      </c>
      <c r="DW40" s="52">
        <v>1</v>
      </c>
      <c r="DX40" s="53">
        <v>1197.915</v>
      </c>
      <c r="DY40" s="54">
        <v>0</v>
      </c>
      <c r="DZ40" s="69">
        <v>0</v>
      </c>
      <c r="EA40" s="52">
        <v>40</v>
      </c>
      <c r="EB40" s="53">
        <v>398.30500000000001</v>
      </c>
      <c r="EC40" s="54">
        <v>33</v>
      </c>
      <c r="ED40" s="69">
        <v>115.15</v>
      </c>
      <c r="EE40" s="52">
        <v>159</v>
      </c>
      <c r="EF40" s="53">
        <v>2606.27</v>
      </c>
      <c r="EG40" s="54">
        <v>9</v>
      </c>
      <c r="EH40" s="69">
        <v>125.9</v>
      </c>
      <c r="EI40" s="52">
        <v>25</v>
      </c>
      <c r="EJ40" s="53">
        <v>7.55</v>
      </c>
      <c r="EK40" s="54">
        <v>0</v>
      </c>
      <c r="EL40" s="69">
        <v>0</v>
      </c>
      <c r="EM40" s="52">
        <v>3200</v>
      </c>
      <c r="EN40" s="53">
        <v>185.11500000000001</v>
      </c>
      <c r="EO40" s="54">
        <v>42</v>
      </c>
      <c r="EP40" s="69">
        <v>241.06</v>
      </c>
      <c r="EQ40" s="52">
        <v>5</v>
      </c>
      <c r="ER40" s="53">
        <v>469.185</v>
      </c>
      <c r="ES40" s="54">
        <v>0</v>
      </c>
      <c r="ET40" s="69">
        <v>0</v>
      </c>
      <c r="EU40" s="65">
        <f t="shared" si="53"/>
        <v>4049</v>
      </c>
      <c r="EV40" s="66">
        <f t="shared" si="53"/>
        <v>24552.83</v>
      </c>
      <c r="EW40" s="67">
        <f t="shared" si="53"/>
        <v>1836</v>
      </c>
      <c r="EX40" s="66">
        <f t="shared" si="53"/>
        <v>43920.72</v>
      </c>
      <c r="EY40" s="52">
        <v>714</v>
      </c>
      <c r="EZ40" s="53">
        <v>8264.81</v>
      </c>
      <c r="FA40" s="54">
        <v>42771</v>
      </c>
      <c r="FB40" s="69">
        <v>103218.77</v>
      </c>
      <c r="FC40" s="65">
        <f t="shared" si="54"/>
        <v>4763</v>
      </c>
      <c r="FD40" s="66">
        <f t="shared" si="54"/>
        <v>32817.64</v>
      </c>
      <c r="FE40" s="67">
        <f t="shared" si="54"/>
        <v>44607</v>
      </c>
      <c r="FF40" s="66">
        <f t="shared" si="54"/>
        <v>147139.49</v>
      </c>
    </row>
    <row r="41" spans="1:162" ht="18.75">
      <c r="A41" s="74">
        <v>29</v>
      </c>
      <c r="B41" s="70" t="s">
        <v>110</v>
      </c>
      <c r="C41" s="52">
        <v>7</v>
      </c>
      <c r="D41" s="53">
        <v>50</v>
      </c>
      <c r="E41" s="54">
        <v>94</v>
      </c>
      <c r="F41" s="69">
        <v>443</v>
      </c>
      <c r="G41" s="52">
        <v>0</v>
      </c>
      <c r="H41" s="53">
        <v>0</v>
      </c>
      <c r="I41" s="54">
        <v>0</v>
      </c>
      <c r="J41" s="69">
        <v>0</v>
      </c>
      <c r="K41" s="52">
        <v>0</v>
      </c>
      <c r="L41" s="53">
        <v>0</v>
      </c>
      <c r="M41" s="54">
        <v>0</v>
      </c>
      <c r="N41" s="69">
        <v>0</v>
      </c>
      <c r="O41" s="52">
        <v>0</v>
      </c>
      <c r="P41" s="53">
        <v>0</v>
      </c>
      <c r="Q41" s="54">
        <v>0</v>
      </c>
      <c r="R41" s="69">
        <v>0</v>
      </c>
      <c r="S41" s="52">
        <v>0</v>
      </c>
      <c r="T41" s="53">
        <v>0</v>
      </c>
      <c r="U41" s="54">
        <v>0</v>
      </c>
      <c r="V41" s="69">
        <v>0</v>
      </c>
      <c r="W41" s="52">
        <v>0</v>
      </c>
      <c r="X41" s="53">
        <v>0</v>
      </c>
      <c r="Y41" s="54">
        <v>0</v>
      </c>
      <c r="Z41" s="69">
        <v>0</v>
      </c>
      <c r="AA41" s="52">
        <v>0</v>
      </c>
      <c r="AB41" s="53">
        <v>0</v>
      </c>
      <c r="AC41" s="54">
        <v>0</v>
      </c>
      <c r="AD41" s="69">
        <v>0</v>
      </c>
      <c r="AE41" s="52">
        <v>7</v>
      </c>
      <c r="AF41" s="53">
        <v>9.4499999999999993</v>
      </c>
      <c r="AG41" s="54">
        <v>0</v>
      </c>
      <c r="AH41" s="69">
        <v>0</v>
      </c>
      <c r="AI41" s="52">
        <v>4</v>
      </c>
      <c r="AJ41" s="53">
        <v>3.915</v>
      </c>
      <c r="AK41" s="54">
        <v>0</v>
      </c>
      <c r="AL41" s="69">
        <v>0</v>
      </c>
      <c r="AM41" s="52">
        <v>0</v>
      </c>
      <c r="AN41" s="53">
        <v>0</v>
      </c>
      <c r="AO41" s="54">
        <v>0</v>
      </c>
      <c r="AP41" s="69">
        <v>0</v>
      </c>
      <c r="AQ41" s="57">
        <f t="shared" si="46"/>
        <v>18</v>
      </c>
      <c r="AR41" s="56">
        <f t="shared" si="46"/>
        <v>63.365000000000002</v>
      </c>
      <c r="AS41" s="55">
        <f t="shared" si="46"/>
        <v>94</v>
      </c>
      <c r="AT41" s="56">
        <f t="shared" si="46"/>
        <v>443</v>
      </c>
      <c r="AU41" s="52">
        <v>1</v>
      </c>
      <c r="AV41" s="53">
        <v>136.92500000000001</v>
      </c>
      <c r="AW41" s="54">
        <v>0</v>
      </c>
      <c r="AX41" s="69">
        <v>0</v>
      </c>
      <c r="AY41" s="52">
        <v>0</v>
      </c>
      <c r="AZ41" s="53">
        <v>0.36499999999999999</v>
      </c>
      <c r="BA41" s="54">
        <v>0</v>
      </c>
      <c r="BB41" s="69">
        <v>0</v>
      </c>
      <c r="BC41" s="52">
        <v>0</v>
      </c>
      <c r="BD41" s="53">
        <v>32.314999999999998</v>
      </c>
      <c r="BE41" s="54">
        <v>0</v>
      </c>
      <c r="BF41" s="69">
        <v>0</v>
      </c>
      <c r="BG41" s="57">
        <f t="shared" si="47"/>
        <v>1</v>
      </c>
      <c r="BH41" s="56">
        <f t="shared" si="47"/>
        <v>169.60500000000002</v>
      </c>
      <c r="BI41" s="55">
        <f t="shared" si="47"/>
        <v>0</v>
      </c>
      <c r="BJ41" s="56">
        <f t="shared" si="47"/>
        <v>0</v>
      </c>
      <c r="BK41" s="52">
        <v>2</v>
      </c>
      <c r="BL41" s="53">
        <v>222.41</v>
      </c>
      <c r="BM41" s="54">
        <v>0</v>
      </c>
      <c r="BN41" s="69">
        <v>0</v>
      </c>
      <c r="BO41" s="52">
        <v>4</v>
      </c>
      <c r="BP41" s="53">
        <v>366.19</v>
      </c>
      <c r="BQ41" s="54">
        <v>0</v>
      </c>
      <c r="BR41" s="69">
        <v>0</v>
      </c>
      <c r="BS41" s="57">
        <f t="shared" si="48"/>
        <v>6</v>
      </c>
      <c r="BT41" s="56">
        <f t="shared" si="48"/>
        <v>588.6</v>
      </c>
      <c r="BU41" s="55">
        <f t="shared" si="48"/>
        <v>0</v>
      </c>
      <c r="BV41" s="56">
        <f t="shared" si="48"/>
        <v>0</v>
      </c>
      <c r="BW41" s="62">
        <f t="shared" si="49"/>
        <v>25</v>
      </c>
      <c r="BX41" s="63">
        <f t="shared" si="49"/>
        <v>821.57</v>
      </c>
      <c r="BY41" s="64">
        <f t="shared" si="49"/>
        <v>94</v>
      </c>
      <c r="BZ41" s="63">
        <f t="shared" si="49"/>
        <v>443</v>
      </c>
      <c r="CA41" s="52">
        <v>0</v>
      </c>
      <c r="CB41" s="53">
        <v>0</v>
      </c>
      <c r="CC41" s="54">
        <v>66</v>
      </c>
      <c r="CD41" s="69">
        <v>2492</v>
      </c>
      <c r="CE41" s="52">
        <v>0</v>
      </c>
      <c r="CF41" s="53">
        <v>0</v>
      </c>
      <c r="CG41" s="54">
        <v>233</v>
      </c>
      <c r="CH41" s="69">
        <v>2632</v>
      </c>
      <c r="CI41" s="52">
        <v>0</v>
      </c>
      <c r="CJ41" s="53">
        <v>0</v>
      </c>
      <c r="CK41" s="54">
        <v>20</v>
      </c>
      <c r="CL41" s="69">
        <v>1321</v>
      </c>
      <c r="CM41" s="52">
        <v>0</v>
      </c>
      <c r="CN41" s="53">
        <v>0</v>
      </c>
      <c r="CO41" s="54">
        <v>7</v>
      </c>
      <c r="CP41" s="69">
        <v>305</v>
      </c>
      <c r="CQ41" s="52">
        <v>0</v>
      </c>
      <c r="CR41" s="53">
        <v>0</v>
      </c>
      <c r="CS41" s="54">
        <v>8</v>
      </c>
      <c r="CT41" s="69">
        <v>2042</v>
      </c>
      <c r="CU41" s="52">
        <v>0</v>
      </c>
      <c r="CV41" s="53">
        <v>0</v>
      </c>
      <c r="CW41" s="54">
        <v>0</v>
      </c>
      <c r="CX41" s="69">
        <v>0</v>
      </c>
      <c r="CY41" s="57">
        <v>19</v>
      </c>
      <c r="CZ41" s="56">
        <v>1781.25</v>
      </c>
      <c r="DA41" s="55">
        <f t="shared" ref="DA41:DB41" si="73">CC41+CG41+CK41+CO41+CS41+CW41</f>
        <v>334</v>
      </c>
      <c r="DB41" s="56">
        <f t="shared" si="73"/>
        <v>8792</v>
      </c>
      <c r="DC41" s="52">
        <v>0</v>
      </c>
      <c r="DD41" s="53">
        <v>0</v>
      </c>
      <c r="DE41" s="54">
        <v>0</v>
      </c>
      <c r="DF41" s="69">
        <v>0</v>
      </c>
      <c r="DG41" s="52">
        <v>0</v>
      </c>
      <c r="DH41" s="53">
        <v>0</v>
      </c>
      <c r="DI41" s="54">
        <v>0</v>
      </c>
      <c r="DJ41" s="69">
        <v>0</v>
      </c>
      <c r="DK41" s="57">
        <v>48</v>
      </c>
      <c r="DL41" s="56">
        <v>2262.27</v>
      </c>
      <c r="DM41" s="55">
        <f t="shared" ref="DM41:DN41" si="74">DE41+DI41</f>
        <v>0</v>
      </c>
      <c r="DN41" s="56">
        <f t="shared" si="74"/>
        <v>0</v>
      </c>
      <c r="DO41" s="52">
        <v>0</v>
      </c>
      <c r="DP41" s="53">
        <v>0</v>
      </c>
      <c r="DQ41" s="54">
        <v>0</v>
      </c>
      <c r="DR41" s="69">
        <v>0</v>
      </c>
      <c r="DS41" s="62">
        <f t="shared" si="52"/>
        <v>67</v>
      </c>
      <c r="DT41" s="63">
        <f t="shared" si="52"/>
        <v>4043.52</v>
      </c>
      <c r="DU41" s="64">
        <f t="shared" si="52"/>
        <v>334</v>
      </c>
      <c r="DV41" s="63">
        <f t="shared" si="52"/>
        <v>8792</v>
      </c>
      <c r="DW41" s="52">
        <v>0</v>
      </c>
      <c r="DX41" s="53">
        <v>312.5</v>
      </c>
      <c r="DY41" s="54">
        <v>0</v>
      </c>
      <c r="DZ41" s="69">
        <v>0</v>
      </c>
      <c r="EA41" s="52">
        <v>10</v>
      </c>
      <c r="EB41" s="53">
        <v>103.91</v>
      </c>
      <c r="EC41" s="54">
        <v>28</v>
      </c>
      <c r="ED41" s="69">
        <v>94</v>
      </c>
      <c r="EE41" s="52">
        <v>41</v>
      </c>
      <c r="EF41" s="53">
        <v>679.89499999999998</v>
      </c>
      <c r="EG41" s="54">
        <v>58</v>
      </c>
      <c r="EH41" s="69">
        <v>748</v>
      </c>
      <c r="EI41" s="52">
        <v>6</v>
      </c>
      <c r="EJ41" s="53">
        <v>1.97</v>
      </c>
      <c r="EK41" s="54">
        <v>0</v>
      </c>
      <c r="EL41" s="69">
        <v>0</v>
      </c>
      <c r="EM41" s="52">
        <v>835</v>
      </c>
      <c r="EN41" s="53">
        <v>48.29</v>
      </c>
      <c r="EO41" s="54">
        <v>0</v>
      </c>
      <c r="EP41" s="69">
        <v>0</v>
      </c>
      <c r="EQ41" s="52">
        <v>1</v>
      </c>
      <c r="ER41" s="53">
        <v>122.395</v>
      </c>
      <c r="ES41" s="54">
        <v>0</v>
      </c>
      <c r="ET41" s="69">
        <v>0</v>
      </c>
      <c r="EU41" s="65">
        <f t="shared" si="53"/>
        <v>985</v>
      </c>
      <c r="EV41" s="66">
        <f t="shared" si="53"/>
        <v>6134.0500000000011</v>
      </c>
      <c r="EW41" s="67">
        <f t="shared" si="53"/>
        <v>514</v>
      </c>
      <c r="EX41" s="66">
        <f t="shared" si="53"/>
        <v>10077</v>
      </c>
      <c r="EY41" s="52">
        <v>191</v>
      </c>
      <c r="EZ41" s="53">
        <v>2298.3000000000002</v>
      </c>
      <c r="FA41" s="54">
        <v>187</v>
      </c>
      <c r="FB41" s="69">
        <v>21312</v>
      </c>
      <c r="FC41" s="65">
        <f t="shared" si="54"/>
        <v>1176</v>
      </c>
      <c r="FD41" s="66">
        <f t="shared" si="54"/>
        <v>8432.3500000000022</v>
      </c>
      <c r="FE41" s="67">
        <f t="shared" si="54"/>
        <v>701</v>
      </c>
      <c r="FF41" s="66">
        <f t="shared" si="54"/>
        <v>31389</v>
      </c>
    </row>
    <row r="42" spans="1:162" ht="18.75">
      <c r="A42" s="74">
        <v>30</v>
      </c>
      <c r="B42" s="70" t="s">
        <v>111</v>
      </c>
      <c r="C42" s="52">
        <v>0</v>
      </c>
      <c r="D42" s="53">
        <v>0</v>
      </c>
      <c r="E42" s="54">
        <v>0</v>
      </c>
      <c r="F42" s="69">
        <v>0</v>
      </c>
      <c r="G42" s="52">
        <v>0</v>
      </c>
      <c r="H42" s="53">
        <v>0</v>
      </c>
      <c r="I42" s="54">
        <v>0</v>
      </c>
      <c r="J42" s="69">
        <v>0</v>
      </c>
      <c r="K42" s="52">
        <v>0</v>
      </c>
      <c r="L42" s="53">
        <v>0</v>
      </c>
      <c r="M42" s="54">
        <v>0</v>
      </c>
      <c r="N42" s="69">
        <v>0</v>
      </c>
      <c r="O42" s="52">
        <v>0</v>
      </c>
      <c r="P42" s="53">
        <v>0</v>
      </c>
      <c r="Q42" s="54">
        <v>0</v>
      </c>
      <c r="R42" s="69">
        <v>0</v>
      </c>
      <c r="S42" s="52">
        <v>0</v>
      </c>
      <c r="T42" s="53">
        <v>0</v>
      </c>
      <c r="U42" s="54">
        <v>0</v>
      </c>
      <c r="V42" s="69">
        <v>0</v>
      </c>
      <c r="W42" s="52">
        <v>0</v>
      </c>
      <c r="X42" s="53">
        <v>0</v>
      </c>
      <c r="Y42" s="54">
        <v>0</v>
      </c>
      <c r="Z42" s="69">
        <v>0</v>
      </c>
      <c r="AA42" s="52">
        <v>0</v>
      </c>
      <c r="AB42" s="53">
        <v>0</v>
      </c>
      <c r="AC42" s="54">
        <v>0</v>
      </c>
      <c r="AD42" s="69">
        <v>0</v>
      </c>
      <c r="AE42" s="52">
        <v>0</v>
      </c>
      <c r="AF42" s="53">
        <v>0</v>
      </c>
      <c r="AG42" s="54">
        <v>0</v>
      </c>
      <c r="AH42" s="69">
        <v>0</v>
      </c>
      <c r="AI42" s="52">
        <v>0</v>
      </c>
      <c r="AJ42" s="53">
        <v>0</v>
      </c>
      <c r="AK42" s="54">
        <v>0</v>
      </c>
      <c r="AL42" s="69">
        <v>0</v>
      </c>
      <c r="AM42" s="52">
        <v>0</v>
      </c>
      <c r="AN42" s="53">
        <v>0</v>
      </c>
      <c r="AO42" s="54">
        <v>0</v>
      </c>
      <c r="AP42" s="69">
        <v>0</v>
      </c>
      <c r="AQ42" s="57">
        <f t="shared" si="46"/>
        <v>0</v>
      </c>
      <c r="AR42" s="56">
        <f t="shared" si="46"/>
        <v>0</v>
      </c>
      <c r="AS42" s="55">
        <f t="shared" si="46"/>
        <v>0</v>
      </c>
      <c r="AT42" s="56">
        <f t="shared" si="46"/>
        <v>0</v>
      </c>
      <c r="AU42" s="52">
        <v>2</v>
      </c>
      <c r="AV42" s="53">
        <v>296.66500000000002</v>
      </c>
      <c r="AW42" s="54">
        <v>0</v>
      </c>
      <c r="AX42" s="69">
        <v>0</v>
      </c>
      <c r="AY42" s="52">
        <v>1</v>
      </c>
      <c r="AZ42" s="53">
        <v>0.79</v>
      </c>
      <c r="BA42" s="54">
        <v>0</v>
      </c>
      <c r="BB42" s="69">
        <v>0</v>
      </c>
      <c r="BC42" s="52">
        <v>1</v>
      </c>
      <c r="BD42" s="53">
        <v>70.010000000000005</v>
      </c>
      <c r="BE42" s="54">
        <v>0</v>
      </c>
      <c r="BF42" s="69">
        <v>0</v>
      </c>
      <c r="BG42" s="57">
        <f t="shared" si="47"/>
        <v>4</v>
      </c>
      <c r="BH42" s="56">
        <f t="shared" si="47"/>
        <v>367.46500000000003</v>
      </c>
      <c r="BI42" s="55">
        <f t="shared" si="47"/>
        <v>0</v>
      </c>
      <c r="BJ42" s="56">
        <f t="shared" si="47"/>
        <v>0</v>
      </c>
      <c r="BK42" s="52">
        <v>5</v>
      </c>
      <c r="BL42" s="53">
        <v>481.88499999999999</v>
      </c>
      <c r="BM42" s="54">
        <v>0</v>
      </c>
      <c r="BN42" s="69">
        <v>0</v>
      </c>
      <c r="BO42" s="52">
        <v>8</v>
      </c>
      <c r="BP42" s="53">
        <v>793.40499999999997</v>
      </c>
      <c r="BQ42" s="54">
        <v>82</v>
      </c>
      <c r="BR42" s="69">
        <v>1550</v>
      </c>
      <c r="BS42" s="57">
        <f t="shared" si="48"/>
        <v>13</v>
      </c>
      <c r="BT42" s="56">
        <f t="shared" si="48"/>
        <v>1275.29</v>
      </c>
      <c r="BU42" s="55">
        <f t="shared" si="48"/>
        <v>82</v>
      </c>
      <c r="BV42" s="56">
        <f t="shared" si="48"/>
        <v>1550</v>
      </c>
      <c r="BW42" s="62">
        <f t="shared" si="49"/>
        <v>17</v>
      </c>
      <c r="BX42" s="63">
        <f t="shared" si="49"/>
        <v>1642.7550000000001</v>
      </c>
      <c r="BY42" s="64">
        <f t="shared" si="49"/>
        <v>82</v>
      </c>
      <c r="BZ42" s="63">
        <f t="shared" si="49"/>
        <v>1550</v>
      </c>
      <c r="CA42" s="52">
        <v>0</v>
      </c>
      <c r="CB42" s="53">
        <v>0</v>
      </c>
      <c r="CC42" s="54">
        <v>473</v>
      </c>
      <c r="CD42" s="69">
        <v>6006</v>
      </c>
      <c r="CE42" s="52">
        <v>0</v>
      </c>
      <c r="CF42" s="53">
        <v>0</v>
      </c>
      <c r="CG42" s="54">
        <v>3</v>
      </c>
      <c r="CH42" s="69">
        <v>34</v>
      </c>
      <c r="CI42" s="52">
        <v>0</v>
      </c>
      <c r="CJ42" s="53">
        <v>0</v>
      </c>
      <c r="CK42" s="54">
        <v>6</v>
      </c>
      <c r="CL42" s="69">
        <v>1435</v>
      </c>
      <c r="CM42" s="52">
        <v>0</v>
      </c>
      <c r="CN42" s="53">
        <v>0</v>
      </c>
      <c r="CO42" s="54">
        <v>73</v>
      </c>
      <c r="CP42" s="69">
        <v>4975</v>
      </c>
      <c r="CQ42" s="52">
        <v>0</v>
      </c>
      <c r="CR42" s="53">
        <v>0</v>
      </c>
      <c r="CS42" s="54">
        <v>6</v>
      </c>
      <c r="CT42" s="69">
        <v>1864</v>
      </c>
      <c r="CU42" s="52">
        <v>0</v>
      </c>
      <c r="CV42" s="53">
        <v>0</v>
      </c>
      <c r="CW42" s="54">
        <v>3</v>
      </c>
      <c r="CX42" s="69">
        <v>1125</v>
      </c>
      <c r="CY42" s="57">
        <v>40</v>
      </c>
      <c r="CZ42" s="56">
        <v>3859.375</v>
      </c>
      <c r="DA42" s="55">
        <f t="shared" ref="DA42:DB42" si="75">CC42+CG42+CK42+CO42+CS42+CW42</f>
        <v>564</v>
      </c>
      <c r="DB42" s="56">
        <f t="shared" si="75"/>
        <v>15439</v>
      </c>
      <c r="DC42" s="52">
        <v>0</v>
      </c>
      <c r="DD42" s="53">
        <v>0</v>
      </c>
      <c r="DE42" s="54">
        <v>0</v>
      </c>
      <c r="DF42" s="69">
        <v>0</v>
      </c>
      <c r="DG42" s="52">
        <v>0</v>
      </c>
      <c r="DH42" s="53">
        <v>0</v>
      </c>
      <c r="DI42" s="54">
        <v>0</v>
      </c>
      <c r="DJ42" s="69">
        <v>0</v>
      </c>
      <c r="DK42" s="57">
        <v>106</v>
      </c>
      <c r="DL42" s="56">
        <v>4901.55</v>
      </c>
      <c r="DM42" s="55">
        <f t="shared" ref="DM42:DN42" si="76">DE42+DI42</f>
        <v>0</v>
      </c>
      <c r="DN42" s="56">
        <f t="shared" si="76"/>
        <v>0</v>
      </c>
      <c r="DO42" s="52">
        <v>0</v>
      </c>
      <c r="DP42" s="53">
        <v>0</v>
      </c>
      <c r="DQ42" s="54">
        <v>0</v>
      </c>
      <c r="DR42" s="69">
        <v>0</v>
      </c>
      <c r="DS42" s="62">
        <f t="shared" si="52"/>
        <v>146</v>
      </c>
      <c r="DT42" s="63">
        <f t="shared" si="52"/>
        <v>8760.9249999999993</v>
      </c>
      <c r="DU42" s="64">
        <f t="shared" si="52"/>
        <v>564</v>
      </c>
      <c r="DV42" s="63">
        <f t="shared" si="52"/>
        <v>15439</v>
      </c>
      <c r="DW42" s="52">
        <v>1</v>
      </c>
      <c r="DX42" s="53">
        <v>677.08500000000004</v>
      </c>
      <c r="DY42" s="54">
        <v>0</v>
      </c>
      <c r="DZ42" s="69">
        <v>0</v>
      </c>
      <c r="EA42" s="52">
        <v>22</v>
      </c>
      <c r="EB42" s="53">
        <v>225.13</v>
      </c>
      <c r="EC42" s="54">
        <v>0</v>
      </c>
      <c r="ED42" s="69">
        <v>0</v>
      </c>
      <c r="EE42" s="52">
        <v>90</v>
      </c>
      <c r="EF42" s="53">
        <v>1473.105</v>
      </c>
      <c r="EG42" s="54">
        <v>0</v>
      </c>
      <c r="EH42" s="69">
        <v>0</v>
      </c>
      <c r="EI42" s="52">
        <v>14</v>
      </c>
      <c r="EJ42" s="53">
        <v>4.2649999999999997</v>
      </c>
      <c r="EK42" s="54">
        <v>0</v>
      </c>
      <c r="EL42" s="69">
        <v>0</v>
      </c>
      <c r="EM42" s="52">
        <v>1809</v>
      </c>
      <c r="EN42" s="53">
        <v>104.63</v>
      </c>
      <c r="EO42" s="54">
        <v>0</v>
      </c>
      <c r="EP42" s="69">
        <v>0</v>
      </c>
      <c r="EQ42" s="52">
        <v>3</v>
      </c>
      <c r="ER42" s="53">
        <v>265.19</v>
      </c>
      <c r="ES42" s="54">
        <v>0</v>
      </c>
      <c r="ET42" s="69">
        <v>0</v>
      </c>
      <c r="EU42" s="65">
        <f t="shared" si="53"/>
        <v>2102</v>
      </c>
      <c r="EV42" s="66">
        <f t="shared" si="53"/>
        <v>13153.084999999997</v>
      </c>
      <c r="EW42" s="67">
        <f t="shared" si="53"/>
        <v>646</v>
      </c>
      <c r="EX42" s="66">
        <f t="shared" si="53"/>
        <v>16989</v>
      </c>
      <c r="EY42" s="52">
        <v>404</v>
      </c>
      <c r="EZ42" s="53">
        <v>4671.42</v>
      </c>
      <c r="FA42" s="54">
        <v>841</v>
      </c>
      <c r="FB42" s="69">
        <v>18609</v>
      </c>
      <c r="FC42" s="65">
        <f t="shared" si="54"/>
        <v>2506</v>
      </c>
      <c r="FD42" s="66">
        <f t="shared" si="54"/>
        <v>17824.504999999997</v>
      </c>
      <c r="FE42" s="67">
        <f t="shared" si="54"/>
        <v>1487</v>
      </c>
      <c r="FF42" s="66">
        <f t="shared" si="54"/>
        <v>35598</v>
      </c>
    </row>
    <row r="43" spans="1:162" ht="18.75">
      <c r="A43" s="74">
        <v>31</v>
      </c>
      <c r="B43" s="70" t="s">
        <v>112</v>
      </c>
      <c r="C43" s="52">
        <v>0</v>
      </c>
      <c r="D43" s="53">
        <v>0</v>
      </c>
      <c r="E43" s="54">
        <v>0</v>
      </c>
      <c r="F43" s="69">
        <v>0</v>
      </c>
      <c r="G43" s="52">
        <v>0</v>
      </c>
      <c r="H43" s="53">
        <v>0</v>
      </c>
      <c r="I43" s="54">
        <v>0</v>
      </c>
      <c r="J43" s="69">
        <v>0</v>
      </c>
      <c r="K43" s="52">
        <v>0</v>
      </c>
      <c r="L43" s="53">
        <v>0</v>
      </c>
      <c r="M43" s="54">
        <v>0</v>
      </c>
      <c r="N43" s="69">
        <v>0</v>
      </c>
      <c r="O43" s="52">
        <v>0</v>
      </c>
      <c r="P43" s="53">
        <v>0</v>
      </c>
      <c r="Q43" s="54">
        <v>0</v>
      </c>
      <c r="R43" s="69">
        <v>0</v>
      </c>
      <c r="S43" s="52">
        <v>0</v>
      </c>
      <c r="T43" s="53">
        <v>0</v>
      </c>
      <c r="U43" s="54">
        <v>0</v>
      </c>
      <c r="V43" s="69">
        <v>0</v>
      </c>
      <c r="W43" s="52">
        <v>0</v>
      </c>
      <c r="X43" s="53">
        <v>0</v>
      </c>
      <c r="Y43" s="54">
        <v>0</v>
      </c>
      <c r="Z43" s="69">
        <v>0</v>
      </c>
      <c r="AA43" s="52">
        <v>0</v>
      </c>
      <c r="AB43" s="53">
        <v>0</v>
      </c>
      <c r="AC43" s="54">
        <v>0</v>
      </c>
      <c r="AD43" s="69">
        <v>0</v>
      </c>
      <c r="AE43" s="52">
        <v>0</v>
      </c>
      <c r="AF43" s="53">
        <v>0</v>
      </c>
      <c r="AG43" s="54">
        <v>0</v>
      </c>
      <c r="AH43" s="69">
        <v>0</v>
      </c>
      <c r="AI43" s="52">
        <v>0</v>
      </c>
      <c r="AJ43" s="53">
        <v>0</v>
      </c>
      <c r="AK43" s="54">
        <v>0</v>
      </c>
      <c r="AL43" s="69">
        <v>0</v>
      </c>
      <c r="AM43" s="52">
        <v>0</v>
      </c>
      <c r="AN43" s="53">
        <v>0</v>
      </c>
      <c r="AO43" s="54">
        <v>0</v>
      </c>
      <c r="AP43" s="69">
        <v>0</v>
      </c>
      <c r="AQ43" s="57">
        <f t="shared" si="46"/>
        <v>0</v>
      </c>
      <c r="AR43" s="56">
        <f t="shared" si="46"/>
        <v>0</v>
      </c>
      <c r="AS43" s="55">
        <f t="shared" si="46"/>
        <v>0</v>
      </c>
      <c r="AT43" s="56">
        <f t="shared" si="46"/>
        <v>0</v>
      </c>
      <c r="AU43" s="52">
        <v>0</v>
      </c>
      <c r="AV43" s="53">
        <v>22.82</v>
      </c>
      <c r="AW43" s="54">
        <v>0</v>
      </c>
      <c r="AX43" s="69">
        <v>0</v>
      </c>
      <c r="AY43" s="52">
        <v>0</v>
      </c>
      <c r="AZ43" s="53">
        <v>0.06</v>
      </c>
      <c r="BA43" s="54">
        <v>0</v>
      </c>
      <c r="BB43" s="69">
        <v>0</v>
      </c>
      <c r="BC43" s="52">
        <v>0</v>
      </c>
      <c r="BD43" s="53">
        <v>5.3849999999999998</v>
      </c>
      <c r="BE43" s="54">
        <v>0</v>
      </c>
      <c r="BF43" s="69">
        <v>0</v>
      </c>
      <c r="BG43" s="57">
        <f t="shared" si="47"/>
        <v>0</v>
      </c>
      <c r="BH43" s="56">
        <f t="shared" si="47"/>
        <v>28.265000000000001</v>
      </c>
      <c r="BI43" s="55">
        <f t="shared" si="47"/>
        <v>0</v>
      </c>
      <c r="BJ43" s="56">
        <f t="shared" si="47"/>
        <v>0</v>
      </c>
      <c r="BK43" s="52">
        <v>0</v>
      </c>
      <c r="BL43" s="53">
        <v>37.07</v>
      </c>
      <c r="BM43" s="54">
        <v>0</v>
      </c>
      <c r="BN43" s="69">
        <v>0</v>
      </c>
      <c r="BO43" s="52">
        <v>0</v>
      </c>
      <c r="BP43" s="53">
        <v>61.03</v>
      </c>
      <c r="BQ43" s="54">
        <v>0</v>
      </c>
      <c r="BR43" s="69">
        <v>0</v>
      </c>
      <c r="BS43" s="57">
        <f t="shared" si="48"/>
        <v>0</v>
      </c>
      <c r="BT43" s="56">
        <f t="shared" si="48"/>
        <v>98.1</v>
      </c>
      <c r="BU43" s="55">
        <f t="shared" si="48"/>
        <v>0</v>
      </c>
      <c r="BV43" s="56">
        <f t="shared" si="48"/>
        <v>0</v>
      </c>
      <c r="BW43" s="62">
        <f t="shared" si="49"/>
        <v>0</v>
      </c>
      <c r="BX43" s="63">
        <f t="shared" si="49"/>
        <v>126.36499999999999</v>
      </c>
      <c r="BY43" s="64">
        <f t="shared" si="49"/>
        <v>0</v>
      </c>
      <c r="BZ43" s="63">
        <f t="shared" si="49"/>
        <v>0</v>
      </c>
      <c r="CA43" s="52">
        <v>0</v>
      </c>
      <c r="CB43" s="53">
        <v>0</v>
      </c>
      <c r="CC43" s="54">
        <v>0</v>
      </c>
      <c r="CD43" s="69">
        <v>0</v>
      </c>
      <c r="CE43" s="52">
        <v>0</v>
      </c>
      <c r="CF43" s="53">
        <v>0</v>
      </c>
      <c r="CG43" s="54">
        <v>0</v>
      </c>
      <c r="CH43" s="69">
        <v>0</v>
      </c>
      <c r="CI43" s="52">
        <v>0</v>
      </c>
      <c r="CJ43" s="53">
        <v>0</v>
      </c>
      <c r="CK43" s="54">
        <v>0</v>
      </c>
      <c r="CL43" s="69">
        <v>0</v>
      </c>
      <c r="CM43" s="52">
        <v>0</v>
      </c>
      <c r="CN43" s="53">
        <v>0</v>
      </c>
      <c r="CO43" s="54">
        <v>0</v>
      </c>
      <c r="CP43" s="69">
        <v>0</v>
      </c>
      <c r="CQ43" s="52">
        <v>0</v>
      </c>
      <c r="CR43" s="53">
        <v>0</v>
      </c>
      <c r="CS43" s="54">
        <v>0</v>
      </c>
      <c r="CT43" s="69">
        <v>0</v>
      </c>
      <c r="CU43" s="52">
        <v>0</v>
      </c>
      <c r="CV43" s="53">
        <v>0</v>
      </c>
      <c r="CW43" s="54">
        <v>0</v>
      </c>
      <c r="CX43" s="69">
        <v>0</v>
      </c>
      <c r="CY43" s="57">
        <v>3</v>
      </c>
      <c r="CZ43" s="56">
        <v>296.875</v>
      </c>
      <c r="DA43" s="55">
        <f t="shared" ref="DA43:DB43" si="77">CC43+CG43+CK43+CO43+CS43+CW43</f>
        <v>0</v>
      </c>
      <c r="DB43" s="56">
        <f t="shared" si="77"/>
        <v>0</v>
      </c>
      <c r="DC43" s="52">
        <v>0</v>
      </c>
      <c r="DD43" s="53">
        <v>0</v>
      </c>
      <c r="DE43" s="54">
        <v>0</v>
      </c>
      <c r="DF43" s="69">
        <v>0</v>
      </c>
      <c r="DG43" s="52">
        <v>0</v>
      </c>
      <c r="DH43" s="53">
        <v>0</v>
      </c>
      <c r="DI43" s="54">
        <v>0</v>
      </c>
      <c r="DJ43" s="69">
        <v>0</v>
      </c>
      <c r="DK43" s="57">
        <v>8</v>
      </c>
      <c r="DL43" s="56">
        <v>377.01</v>
      </c>
      <c r="DM43" s="55">
        <f t="shared" ref="DM43:DN43" si="78">DE43+DI43</f>
        <v>0</v>
      </c>
      <c r="DN43" s="56">
        <f t="shared" si="78"/>
        <v>0</v>
      </c>
      <c r="DO43" s="52">
        <v>0</v>
      </c>
      <c r="DP43" s="53">
        <v>0</v>
      </c>
      <c r="DQ43" s="54">
        <v>0</v>
      </c>
      <c r="DR43" s="69">
        <v>0</v>
      </c>
      <c r="DS43" s="62">
        <f t="shared" si="52"/>
        <v>11</v>
      </c>
      <c r="DT43" s="63">
        <f t="shared" si="52"/>
        <v>673.88499999999999</v>
      </c>
      <c r="DU43" s="64">
        <f t="shared" si="52"/>
        <v>0</v>
      </c>
      <c r="DV43" s="63">
        <f t="shared" si="52"/>
        <v>0</v>
      </c>
      <c r="DW43" s="52">
        <v>0</v>
      </c>
      <c r="DX43" s="53">
        <v>52.085000000000001</v>
      </c>
      <c r="DY43" s="54">
        <v>0</v>
      </c>
      <c r="DZ43" s="69">
        <v>0</v>
      </c>
      <c r="EA43" s="52">
        <v>1</v>
      </c>
      <c r="EB43" s="53">
        <v>17.32</v>
      </c>
      <c r="EC43" s="54">
        <v>3</v>
      </c>
      <c r="ED43" s="69">
        <v>12.6</v>
      </c>
      <c r="EE43" s="52">
        <v>7</v>
      </c>
      <c r="EF43" s="53">
        <v>113.32</v>
      </c>
      <c r="EG43" s="54">
        <v>0</v>
      </c>
      <c r="EH43" s="69">
        <v>0</v>
      </c>
      <c r="EI43" s="52">
        <v>1</v>
      </c>
      <c r="EJ43" s="53">
        <v>0.33</v>
      </c>
      <c r="EK43" s="54">
        <v>0</v>
      </c>
      <c r="EL43" s="69">
        <v>0</v>
      </c>
      <c r="EM43" s="52">
        <v>139</v>
      </c>
      <c r="EN43" s="53">
        <v>8.0449999999999999</v>
      </c>
      <c r="EO43" s="54">
        <v>2</v>
      </c>
      <c r="EP43" s="69">
        <v>8</v>
      </c>
      <c r="EQ43" s="52">
        <v>0</v>
      </c>
      <c r="ER43" s="53">
        <v>20.399999999999999</v>
      </c>
      <c r="ES43" s="54">
        <v>0</v>
      </c>
      <c r="ET43" s="69">
        <v>0</v>
      </c>
      <c r="EU43" s="65">
        <f t="shared" si="53"/>
        <v>159</v>
      </c>
      <c r="EV43" s="66">
        <f t="shared" si="53"/>
        <v>1011.7500000000001</v>
      </c>
      <c r="EW43" s="67">
        <f t="shared" si="53"/>
        <v>5</v>
      </c>
      <c r="EX43" s="66">
        <f t="shared" si="53"/>
        <v>20.6</v>
      </c>
      <c r="EY43" s="52">
        <v>31</v>
      </c>
      <c r="EZ43" s="53">
        <v>359.34</v>
      </c>
      <c r="FA43" s="54">
        <v>53</v>
      </c>
      <c r="FB43" s="69">
        <v>713.35</v>
      </c>
      <c r="FC43" s="65">
        <f t="shared" si="54"/>
        <v>190</v>
      </c>
      <c r="FD43" s="66">
        <f t="shared" si="54"/>
        <v>1371.0900000000001</v>
      </c>
      <c r="FE43" s="67">
        <f t="shared" si="54"/>
        <v>58</v>
      </c>
      <c r="FF43" s="66">
        <f t="shared" si="54"/>
        <v>733.95</v>
      </c>
    </row>
    <row r="44" spans="1:162" ht="18.75">
      <c r="A44" s="74">
        <v>32</v>
      </c>
      <c r="B44" s="70" t="s">
        <v>113</v>
      </c>
      <c r="C44" s="52">
        <v>0</v>
      </c>
      <c r="D44" s="53">
        <v>0</v>
      </c>
      <c r="E44" s="54">
        <v>0</v>
      </c>
      <c r="F44" s="69">
        <v>0</v>
      </c>
      <c r="G44" s="52">
        <v>0</v>
      </c>
      <c r="H44" s="53">
        <v>0</v>
      </c>
      <c r="I44" s="54">
        <v>0</v>
      </c>
      <c r="J44" s="69">
        <v>0</v>
      </c>
      <c r="K44" s="52">
        <v>0</v>
      </c>
      <c r="L44" s="53">
        <v>0</v>
      </c>
      <c r="M44" s="54">
        <v>0</v>
      </c>
      <c r="N44" s="69">
        <v>0</v>
      </c>
      <c r="O44" s="52">
        <v>0</v>
      </c>
      <c r="P44" s="53">
        <v>0</v>
      </c>
      <c r="Q44" s="54">
        <v>0</v>
      </c>
      <c r="R44" s="69">
        <v>0</v>
      </c>
      <c r="S44" s="52">
        <v>0</v>
      </c>
      <c r="T44" s="53">
        <v>0</v>
      </c>
      <c r="U44" s="54">
        <v>0</v>
      </c>
      <c r="V44" s="69">
        <v>0</v>
      </c>
      <c r="W44" s="52">
        <v>0</v>
      </c>
      <c r="X44" s="53">
        <v>0</v>
      </c>
      <c r="Y44" s="54">
        <v>0</v>
      </c>
      <c r="Z44" s="69">
        <v>0</v>
      </c>
      <c r="AA44" s="52">
        <v>0</v>
      </c>
      <c r="AB44" s="53">
        <v>0</v>
      </c>
      <c r="AC44" s="54">
        <v>0</v>
      </c>
      <c r="AD44" s="69">
        <v>0</v>
      </c>
      <c r="AE44" s="52">
        <v>0</v>
      </c>
      <c r="AF44" s="53">
        <v>0</v>
      </c>
      <c r="AG44" s="54">
        <v>0</v>
      </c>
      <c r="AH44" s="69">
        <v>0</v>
      </c>
      <c r="AI44" s="52">
        <v>0</v>
      </c>
      <c r="AJ44" s="53">
        <v>0</v>
      </c>
      <c r="AK44" s="54">
        <v>0</v>
      </c>
      <c r="AL44" s="69">
        <v>0</v>
      </c>
      <c r="AM44" s="52">
        <v>0</v>
      </c>
      <c r="AN44" s="53">
        <v>0</v>
      </c>
      <c r="AO44" s="54">
        <v>0</v>
      </c>
      <c r="AP44" s="69">
        <v>0</v>
      </c>
      <c r="AQ44" s="57">
        <f t="shared" si="46"/>
        <v>0</v>
      </c>
      <c r="AR44" s="56">
        <f t="shared" si="46"/>
        <v>0</v>
      </c>
      <c r="AS44" s="55">
        <f t="shared" si="46"/>
        <v>0</v>
      </c>
      <c r="AT44" s="56">
        <f t="shared" si="46"/>
        <v>0</v>
      </c>
      <c r="AU44" s="52">
        <v>0</v>
      </c>
      <c r="AV44" s="53">
        <v>45.64</v>
      </c>
      <c r="AW44" s="54">
        <v>0</v>
      </c>
      <c r="AX44" s="69">
        <v>0</v>
      </c>
      <c r="AY44" s="52">
        <v>0</v>
      </c>
      <c r="AZ44" s="53">
        <v>0.12</v>
      </c>
      <c r="BA44" s="54">
        <v>0</v>
      </c>
      <c r="BB44" s="69">
        <v>0</v>
      </c>
      <c r="BC44" s="52">
        <v>0</v>
      </c>
      <c r="BD44" s="53">
        <v>10.77</v>
      </c>
      <c r="BE44" s="54">
        <v>0</v>
      </c>
      <c r="BF44" s="69">
        <v>0</v>
      </c>
      <c r="BG44" s="57">
        <f t="shared" si="47"/>
        <v>0</v>
      </c>
      <c r="BH44" s="56">
        <f t="shared" si="47"/>
        <v>56.53</v>
      </c>
      <c r="BI44" s="55">
        <f t="shared" si="47"/>
        <v>0</v>
      </c>
      <c r="BJ44" s="56">
        <f t="shared" si="47"/>
        <v>0</v>
      </c>
      <c r="BK44" s="52">
        <v>1</v>
      </c>
      <c r="BL44" s="53">
        <v>74.135000000000005</v>
      </c>
      <c r="BM44" s="54">
        <v>0</v>
      </c>
      <c r="BN44" s="69">
        <v>0</v>
      </c>
      <c r="BO44" s="52">
        <v>1</v>
      </c>
      <c r="BP44" s="53">
        <v>122.06</v>
      </c>
      <c r="BQ44" s="54">
        <v>0</v>
      </c>
      <c r="BR44" s="69">
        <v>0</v>
      </c>
      <c r="BS44" s="57">
        <f t="shared" si="48"/>
        <v>2</v>
      </c>
      <c r="BT44" s="56">
        <f t="shared" si="48"/>
        <v>196.19499999999999</v>
      </c>
      <c r="BU44" s="55">
        <f t="shared" si="48"/>
        <v>0</v>
      </c>
      <c r="BV44" s="56">
        <f t="shared" si="48"/>
        <v>0</v>
      </c>
      <c r="BW44" s="62">
        <f t="shared" si="49"/>
        <v>2</v>
      </c>
      <c r="BX44" s="63">
        <f t="shared" si="49"/>
        <v>252.72499999999999</v>
      </c>
      <c r="BY44" s="64">
        <f t="shared" si="49"/>
        <v>0</v>
      </c>
      <c r="BZ44" s="63">
        <f t="shared" si="49"/>
        <v>0</v>
      </c>
      <c r="CA44" s="52">
        <v>0</v>
      </c>
      <c r="CB44" s="53">
        <v>0</v>
      </c>
      <c r="CC44" s="54">
        <v>0</v>
      </c>
      <c r="CD44" s="69">
        <v>0</v>
      </c>
      <c r="CE44" s="52">
        <v>0</v>
      </c>
      <c r="CF44" s="53">
        <v>0</v>
      </c>
      <c r="CG44" s="54">
        <v>0</v>
      </c>
      <c r="CH44" s="69">
        <v>0</v>
      </c>
      <c r="CI44" s="52">
        <v>0</v>
      </c>
      <c r="CJ44" s="53">
        <v>0</v>
      </c>
      <c r="CK44" s="54">
        <v>0</v>
      </c>
      <c r="CL44" s="69">
        <v>0</v>
      </c>
      <c r="CM44" s="52">
        <v>0</v>
      </c>
      <c r="CN44" s="53">
        <v>0</v>
      </c>
      <c r="CO44" s="54">
        <v>0</v>
      </c>
      <c r="CP44" s="69">
        <v>0</v>
      </c>
      <c r="CQ44" s="52">
        <v>0</v>
      </c>
      <c r="CR44" s="53">
        <v>0</v>
      </c>
      <c r="CS44" s="54">
        <v>0</v>
      </c>
      <c r="CT44" s="69">
        <v>0</v>
      </c>
      <c r="CU44" s="52">
        <v>0</v>
      </c>
      <c r="CV44" s="53">
        <v>0</v>
      </c>
      <c r="CW44" s="54">
        <v>0</v>
      </c>
      <c r="CX44" s="69">
        <v>0</v>
      </c>
      <c r="CY44" s="57">
        <v>6</v>
      </c>
      <c r="CZ44" s="56">
        <v>593.75</v>
      </c>
      <c r="DA44" s="55">
        <f t="shared" ref="DA44:DB44" si="79">CC44+CG44+CK44+CO44+CS44+CW44</f>
        <v>0</v>
      </c>
      <c r="DB44" s="56">
        <f t="shared" si="79"/>
        <v>0</v>
      </c>
      <c r="DC44" s="52">
        <v>0</v>
      </c>
      <c r="DD44" s="53">
        <v>0</v>
      </c>
      <c r="DE44" s="54">
        <v>0</v>
      </c>
      <c r="DF44" s="69">
        <v>0</v>
      </c>
      <c r="DG44" s="52">
        <v>0</v>
      </c>
      <c r="DH44" s="53">
        <v>0</v>
      </c>
      <c r="DI44" s="54">
        <v>0</v>
      </c>
      <c r="DJ44" s="69">
        <v>0</v>
      </c>
      <c r="DK44" s="57">
        <v>16</v>
      </c>
      <c r="DL44" s="56">
        <v>754.125</v>
      </c>
      <c r="DM44" s="55">
        <f t="shared" ref="DM44:DN44" si="80">DE44+DI44</f>
        <v>0</v>
      </c>
      <c r="DN44" s="56">
        <f t="shared" si="80"/>
        <v>0</v>
      </c>
      <c r="DO44" s="52">
        <v>0</v>
      </c>
      <c r="DP44" s="53">
        <v>0</v>
      </c>
      <c r="DQ44" s="54">
        <v>0</v>
      </c>
      <c r="DR44" s="69">
        <v>0</v>
      </c>
      <c r="DS44" s="62">
        <f t="shared" si="52"/>
        <v>22</v>
      </c>
      <c r="DT44" s="63">
        <f t="shared" si="52"/>
        <v>1347.875</v>
      </c>
      <c r="DU44" s="64">
        <f t="shared" si="52"/>
        <v>0</v>
      </c>
      <c r="DV44" s="63">
        <f t="shared" si="52"/>
        <v>0</v>
      </c>
      <c r="DW44" s="52">
        <v>0</v>
      </c>
      <c r="DX44" s="53">
        <v>104.16500000000001</v>
      </c>
      <c r="DY44" s="54">
        <v>0</v>
      </c>
      <c r="DZ44" s="69">
        <v>0</v>
      </c>
      <c r="EA44" s="52">
        <v>3</v>
      </c>
      <c r="EB44" s="53">
        <v>34.634999999999998</v>
      </c>
      <c r="EC44" s="54">
        <v>0</v>
      </c>
      <c r="ED44" s="69">
        <v>0</v>
      </c>
      <c r="EE44" s="52">
        <v>14</v>
      </c>
      <c r="EF44" s="53">
        <v>226.63</v>
      </c>
      <c r="EG44" s="54">
        <v>0</v>
      </c>
      <c r="EH44" s="69">
        <v>0</v>
      </c>
      <c r="EI44" s="52">
        <v>2</v>
      </c>
      <c r="EJ44" s="53">
        <v>0.65500000000000003</v>
      </c>
      <c r="EK44" s="54">
        <v>0</v>
      </c>
      <c r="EL44" s="69">
        <v>0</v>
      </c>
      <c r="EM44" s="52">
        <v>278</v>
      </c>
      <c r="EN44" s="53">
        <v>16.100000000000001</v>
      </c>
      <c r="EO44" s="54">
        <v>0</v>
      </c>
      <c r="EP44" s="69">
        <v>0</v>
      </c>
      <c r="EQ44" s="52">
        <v>0</v>
      </c>
      <c r="ER44" s="53">
        <v>40.799999999999997</v>
      </c>
      <c r="ES44" s="54">
        <v>0</v>
      </c>
      <c r="ET44" s="69">
        <v>0</v>
      </c>
      <c r="EU44" s="65">
        <f t="shared" si="53"/>
        <v>321</v>
      </c>
      <c r="EV44" s="66">
        <f t="shared" si="53"/>
        <v>2023.5849999999996</v>
      </c>
      <c r="EW44" s="67">
        <f t="shared" si="53"/>
        <v>0</v>
      </c>
      <c r="EX44" s="66">
        <f t="shared" si="53"/>
        <v>0</v>
      </c>
      <c r="EY44" s="52">
        <v>62</v>
      </c>
      <c r="EZ44" s="53">
        <v>718.68499999999995</v>
      </c>
      <c r="FA44" s="54">
        <v>0</v>
      </c>
      <c r="FB44" s="69">
        <v>0</v>
      </c>
      <c r="FC44" s="65">
        <f t="shared" si="54"/>
        <v>383</v>
      </c>
      <c r="FD44" s="66">
        <f t="shared" si="54"/>
        <v>2742.2699999999995</v>
      </c>
      <c r="FE44" s="67">
        <f t="shared" si="54"/>
        <v>0</v>
      </c>
      <c r="FF44" s="66">
        <f t="shared" si="54"/>
        <v>0</v>
      </c>
    </row>
    <row r="45" spans="1:162" ht="18.75">
      <c r="A45" s="74">
        <v>33</v>
      </c>
      <c r="B45" s="72" t="s">
        <v>114</v>
      </c>
      <c r="C45" s="52">
        <v>0</v>
      </c>
      <c r="D45" s="53">
        <v>0</v>
      </c>
      <c r="E45" s="54">
        <v>0</v>
      </c>
      <c r="F45" s="69">
        <v>0</v>
      </c>
      <c r="G45" s="52">
        <v>0</v>
      </c>
      <c r="H45" s="53">
        <v>0</v>
      </c>
      <c r="I45" s="54">
        <v>0</v>
      </c>
      <c r="J45" s="69">
        <v>0</v>
      </c>
      <c r="K45" s="52">
        <v>0</v>
      </c>
      <c r="L45" s="53">
        <v>0</v>
      </c>
      <c r="M45" s="54">
        <v>0</v>
      </c>
      <c r="N45" s="69">
        <v>0</v>
      </c>
      <c r="O45" s="52">
        <v>0</v>
      </c>
      <c r="P45" s="53">
        <v>0</v>
      </c>
      <c r="Q45" s="54">
        <v>0</v>
      </c>
      <c r="R45" s="69">
        <v>0</v>
      </c>
      <c r="S45" s="52">
        <v>0</v>
      </c>
      <c r="T45" s="53">
        <v>0</v>
      </c>
      <c r="U45" s="54">
        <v>0</v>
      </c>
      <c r="V45" s="69">
        <v>0</v>
      </c>
      <c r="W45" s="52">
        <v>0</v>
      </c>
      <c r="X45" s="53">
        <v>0</v>
      </c>
      <c r="Y45" s="54">
        <v>0</v>
      </c>
      <c r="Z45" s="69">
        <v>0</v>
      </c>
      <c r="AA45" s="52">
        <v>0</v>
      </c>
      <c r="AB45" s="53">
        <v>0</v>
      </c>
      <c r="AC45" s="54">
        <v>0</v>
      </c>
      <c r="AD45" s="69">
        <v>0</v>
      </c>
      <c r="AE45" s="52">
        <v>0</v>
      </c>
      <c r="AF45" s="53">
        <v>0</v>
      </c>
      <c r="AG45" s="54">
        <v>0</v>
      </c>
      <c r="AH45" s="69">
        <v>0</v>
      </c>
      <c r="AI45" s="52">
        <v>0</v>
      </c>
      <c r="AJ45" s="53">
        <v>0</v>
      </c>
      <c r="AK45" s="54">
        <v>0</v>
      </c>
      <c r="AL45" s="69">
        <v>0</v>
      </c>
      <c r="AM45" s="52">
        <v>0</v>
      </c>
      <c r="AN45" s="53">
        <v>0</v>
      </c>
      <c r="AO45" s="54">
        <v>0</v>
      </c>
      <c r="AP45" s="69">
        <v>0</v>
      </c>
      <c r="AQ45" s="57">
        <f t="shared" si="46"/>
        <v>0</v>
      </c>
      <c r="AR45" s="56">
        <f t="shared" si="46"/>
        <v>0</v>
      </c>
      <c r="AS45" s="55">
        <f t="shared" si="46"/>
        <v>0</v>
      </c>
      <c r="AT45" s="56">
        <f t="shared" si="46"/>
        <v>0</v>
      </c>
      <c r="AU45" s="52">
        <v>0</v>
      </c>
      <c r="AV45" s="53">
        <v>22.82</v>
      </c>
      <c r="AW45" s="54">
        <v>0</v>
      </c>
      <c r="AX45" s="69">
        <v>0</v>
      </c>
      <c r="AY45" s="52">
        <v>0</v>
      </c>
      <c r="AZ45" s="53">
        <v>0.06</v>
      </c>
      <c r="BA45" s="54">
        <v>0</v>
      </c>
      <c r="BB45" s="69">
        <v>0</v>
      </c>
      <c r="BC45" s="52">
        <v>0</v>
      </c>
      <c r="BD45" s="53">
        <v>5.3849999999999998</v>
      </c>
      <c r="BE45" s="54">
        <v>0</v>
      </c>
      <c r="BF45" s="69">
        <v>0</v>
      </c>
      <c r="BG45" s="57">
        <f t="shared" si="47"/>
        <v>0</v>
      </c>
      <c r="BH45" s="56">
        <f t="shared" si="47"/>
        <v>28.265000000000001</v>
      </c>
      <c r="BI45" s="55">
        <f t="shared" si="47"/>
        <v>0</v>
      </c>
      <c r="BJ45" s="56">
        <f t="shared" si="47"/>
        <v>0</v>
      </c>
      <c r="BK45" s="52">
        <v>0</v>
      </c>
      <c r="BL45" s="53">
        <v>37.07</v>
      </c>
      <c r="BM45" s="54">
        <v>0</v>
      </c>
      <c r="BN45" s="69">
        <v>0</v>
      </c>
      <c r="BO45" s="52">
        <v>0</v>
      </c>
      <c r="BP45" s="53">
        <v>61.03</v>
      </c>
      <c r="BQ45" s="54">
        <v>0</v>
      </c>
      <c r="BR45" s="69">
        <v>0</v>
      </c>
      <c r="BS45" s="57">
        <f t="shared" si="48"/>
        <v>0</v>
      </c>
      <c r="BT45" s="56">
        <f t="shared" si="48"/>
        <v>98.1</v>
      </c>
      <c r="BU45" s="55">
        <f t="shared" si="48"/>
        <v>0</v>
      </c>
      <c r="BV45" s="56">
        <f t="shared" si="48"/>
        <v>0</v>
      </c>
      <c r="BW45" s="62">
        <f t="shared" si="49"/>
        <v>0</v>
      </c>
      <c r="BX45" s="63">
        <f t="shared" si="49"/>
        <v>126.36499999999999</v>
      </c>
      <c r="BY45" s="64">
        <f t="shared" si="49"/>
        <v>0</v>
      </c>
      <c r="BZ45" s="63">
        <f t="shared" si="49"/>
        <v>0</v>
      </c>
      <c r="CA45" s="52">
        <v>0</v>
      </c>
      <c r="CB45" s="53">
        <v>0</v>
      </c>
      <c r="CC45" s="54">
        <v>0</v>
      </c>
      <c r="CD45" s="69">
        <v>0</v>
      </c>
      <c r="CE45" s="52">
        <v>0</v>
      </c>
      <c r="CF45" s="53">
        <v>0</v>
      </c>
      <c r="CG45" s="54">
        <v>0</v>
      </c>
      <c r="CH45" s="69">
        <v>0</v>
      </c>
      <c r="CI45" s="52">
        <v>0</v>
      </c>
      <c r="CJ45" s="53">
        <v>0</v>
      </c>
      <c r="CK45" s="54">
        <v>0</v>
      </c>
      <c r="CL45" s="69">
        <v>0</v>
      </c>
      <c r="CM45" s="52">
        <v>0</v>
      </c>
      <c r="CN45" s="53">
        <v>0</v>
      </c>
      <c r="CO45" s="54">
        <v>0</v>
      </c>
      <c r="CP45" s="69">
        <v>0</v>
      </c>
      <c r="CQ45" s="52">
        <v>0</v>
      </c>
      <c r="CR45" s="53">
        <v>0</v>
      </c>
      <c r="CS45" s="54">
        <v>0</v>
      </c>
      <c r="CT45" s="69">
        <v>0</v>
      </c>
      <c r="CU45" s="52">
        <v>0</v>
      </c>
      <c r="CV45" s="53">
        <v>0</v>
      </c>
      <c r="CW45" s="54">
        <v>0</v>
      </c>
      <c r="CX45" s="69">
        <v>0</v>
      </c>
      <c r="CY45" s="57">
        <v>3</v>
      </c>
      <c r="CZ45" s="56">
        <v>296.875</v>
      </c>
      <c r="DA45" s="55">
        <f t="shared" ref="DA45:DB45" si="81">CC45+CG45+CK45+CO45+CS45+CW45</f>
        <v>0</v>
      </c>
      <c r="DB45" s="56">
        <f t="shared" si="81"/>
        <v>0</v>
      </c>
      <c r="DC45" s="52">
        <v>0</v>
      </c>
      <c r="DD45" s="53">
        <v>0</v>
      </c>
      <c r="DE45" s="54">
        <v>0</v>
      </c>
      <c r="DF45" s="69">
        <v>0</v>
      </c>
      <c r="DG45" s="52">
        <v>0</v>
      </c>
      <c r="DH45" s="53">
        <v>0</v>
      </c>
      <c r="DI45" s="54">
        <v>0</v>
      </c>
      <c r="DJ45" s="69">
        <v>0</v>
      </c>
      <c r="DK45" s="57">
        <v>8</v>
      </c>
      <c r="DL45" s="56">
        <v>377.01</v>
      </c>
      <c r="DM45" s="55">
        <f t="shared" ref="DM45:DN45" si="82">DE45+DI45</f>
        <v>0</v>
      </c>
      <c r="DN45" s="56">
        <f t="shared" si="82"/>
        <v>0</v>
      </c>
      <c r="DO45" s="52">
        <v>0</v>
      </c>
      <c r="DP45" s="53">
        <v>0</v>
      </c>
      <c r="DQ45" s="54">
        <v>0</v>
      </c>
      <c r="DR45" s="69">
        <v>0</v>
      </c>
      <c r="DS45" s="62">
        <f t="shared" si="52"/>
        <v>11</v>
      </c>
      <c r="DT45" s="63">
        <f t="shared" si="52"/>
        <v>673.88499999999999</v>
      </c>
      <c r="DU45" s="64">
        <f t="shared" si="52"/>
        <v>0</v>
      </c>
      <c r="DV45" s="63">
        <f t="shared" si="52"/>
        <v>0</v>
      </c>
      <c r="DW45" s="52">
        <v>0</v>
      </c>
      <c r="DX45" s="53">
        <v>52.085000000000001</v>
      </c>
      <c r="DY45" s="54">
        <v>0</v>
      </c>
      <c r="DZ45" s="69">
        <v>0</v>
      </c>
      <c r="EA45" s="52">
        <v>1</v>
      </c>
      <c r="EB45" s="53">
        <v>17.32</v>
      </c>
      <c r="EC45" s="54">
        <v>0</v>
      </c>
      <c r="ED45" s="69">
        <v>0</v>
      </c>
      <c r="EE45" s="52">
        <v>7</v>
      </c>
      <c r="EF45" s="53">
        <v>113.32</v>
      </c>
      <c r="EG45" s="54">
        <v>0</v>
      </c>
      <c r="EH45" s="69">
        <v>0</v>
      </c>
      <c r="EI45" s="52">
        <v>1</v>
      </c>
      <c r="EJ45" s="53">
        <v>0.33</v>
      </c>
      <c r="EK45" s="54">
        <v>0</v>
      </c>
      <c r="EL45" s="69">
        <v>0</v>
      </c>
      <c r="EM45" s="52">
        <v>139</v>
      </c>
      <c r="EN45" s="53">
        <v>8.0449999999999999</v>
      </c>
      <c r="EO45" s="54">
        <v>0</v>
      </c>
      <c r="EP45" s="69">
        <v>0</v>
      </c>
      <c r="EQ45" s="52">
        <v>0</v>
      </c>
      <c r="ER45" s="53">
        <v>20.399999999999999</v>
      </c>
      <c r="ES45" s="54">
        <v>0</v>
      </c>
      <c r="ET45" s="69">
        <v>0</v>
      </c>
      <c r="EU45" s="65">
        <f t="shared" si="53"/>
        <v>159</v>
      </c>
      <c r="EV45" s="66">
        <f t="shared" si="53"/>
        <v>1011.7500000000001</v>
      </c>
      <c r="EW45" s="67">
        <f t="shared" si="53"/>
        <v>0</v>
      </c>
      <c r="EX45" s="66">
        <f t="shared" si="53"/>
        <v>0</v>
      </c>
      <c r="EY45" s="52">
        <v>31</v>
      </c>
      <c r="EZ45" s="53">
        <v>359.34</v>
      </c>
      <c r="FA45" s="54">
        <v>0</v>
      </c>
      <c r="FB45" s="69">
        <v>0</v>
      </c>
      <c r="FC45" s="65">
        <f t="shared" si="54"/>
        <v>190</v>
      </c>
      <c r="FD45" s="66">
        <f t="shared" si="54"/>
        <v>1371.0900000000001</v>
      </c>
      <c r="FE45" s="67">
        <f t="shared" si="54"/>
        <v>0</v>
      </c>
      <c r="FF45" s="66">
        <f t="shared" si="54"/>
        <v>0</v>
      </c>
    </row>
    <row r="46" spans="1:162" ht="18.75">
      <c r="A46" s="74">
        <v>34</v>
      </c>
      <c r="B46" s="8" t="s">
        <v>115</v>
      </c>
      <c r="C46" s="52">
        <v>15</v>
      </c>
      <c r="D46" s="53">
        <v>36</v>
      </c>
      <c r="E46" s="54">
        <v>1</v>
      </c>
      <c r="F46" s="69">
        <v>4</v>
      </c>
      <c r="G46" s="52">
        <v>0</v>
      </c>
      <c r="H46" s="53">
        <v>0</v>
      </c>
      <c r="I46" s="54">
        <v>0</v>
      </c>
      <c r="J46" s="69">
        <v>0</v>
      </c>
      <c r="K46" s="52">
        <v>0</v>
      </c>
      <c r="L46" s="53">
        <v>0</v>
      </c>
      <c r="M46" s="54">
        <v>25</v>
      </c>
      <c r="N46" s="69">
        <v>394</v>
      </c>
      <c r="O46" s="52">
        <v>0</v>
      </c>
      <c r="P46" s="53">
        <v>0</v>
      </c>
      <c r="Q46" s="54">
        <v>0</v>
      </c>
      <c r="R46" s="69">
        <v>0</v>
      </c>
      <c r="S46" s="52">
        <v>0</v>
      </c>
      <c r="T46" s="53">
        <v>0</v>
      </c>
      <c r="U46" s="54">
        <v>0</v>
      </c>
      <c r="V46" s="69">
        <v>0</v>
      </c>
      <c r="W46" s="52">
        <v>0</v>
      </c>
      <c r="X46" s="53">
        <v>0</v>
      </c>
      <c r="Y46" s="54">
        <v>0</v>
      </c>
      <c r="Z46" s="69">
        <v>0</v>
      </c>
      <c r="AA46" s="52">
        <v>0</v>
      </c>
      <c r="AB46" s="53">
        <v>0</v>
      </c>
      <c r="AC46" s="54">
        <v>0</v>
      </c>
      <c r="AD46" s="69">
        <v>0</v>
      </c>
      <c r="AE46" s="52">
        <v>0</v>
      </c>
      <c r="AF46" s="53">
        <v>0</v>
      </c>
      <c r="AG46" s="54">
        <v>0</v>
      </c>
      <c r="AH46" s="69">
        <v>0</v>
      </c>
      <c r="AI46" s="52">
        <v>0</v>
      </c>
      <c r="AJ46" s="53">
        <v>0</v>
      </c>
      <c r="AK46" s="54">
        <v>0</v>
      </c>
      <c r="AL46" s="69">
        <v>0</v>
      </c>
      <c r="AM46" s="52">
        <v>0</v>
      </c>
      <c r="AN46" s="53">
        <v>0</v>
      </c>
      <c r="AO46" s="54">
        <v>1</v>
      </c>
      <c r="AP46" s="69">
        <v>4</v>
      </c>
      <c r="AQ46" s="57">
        <f t="shared" si="46"/>
        <v>15</v>
      </c>
      <c r="AR46" s="56">
        <f t="shared" si="46"/>
        <v>36</v>
      </c>
      <c r="AS46" s="55">
        <f t="shared" si="46"/>
        <v>27</v>
      </c>
      <c r="AT46" s="56">
        <f t="shared" si="46"/>
        <v>402</v>
      </c>
      <c r="AU46" s="52">
        <v>1</v>
      </c>
      <c r="AV46" s="53">
        <v>159.74</v>
      </c>
      <c r="AW46" s="54">
        <v>0</v>
      </c>
      <c r="AX46" s="69">
        <v>0</v>
      </c>
      <c r="AY46" s="52">
        <v>0</v>
      </c>
      <c r="AZ46" s="53">
        <v>0.42499999999999999</v>
      </c>
      <c r="BA46" s="54">
        <v>0</v>
      </c>
      <c r="BB46" s="69">
        <v>0</v>
      </c>
      <c r="BC46" s="52">
        <v>0</v>
      </c>
      <c r="BD46" s="53">
        <v>37.700000000000003</v>
      </c>
      <c r="BE46" s="54">
        <v>0</v>
      </c>
      <c r="BF46" s="69">
        <v>0</v>
      </c>
      <c r="BG46" s="57">
        <f t="shared" si="47"/>
        <v>1</v>
      </c>
      <c r="BH46" s="56">
        <f t="shared" si="47"/>
        <v>197.86500000000001</v>
      </c>
      <c r="BI46" s="55">
        <f t="shared" si="47"/>
        <v>0</v>
      </c>
      <c r="BJ46" s="56">
        <f t="shared" si="47"/>
        <v>0</v>
      </c>
      <c r="BK46" s="52">
        <v>2</v>
      </c>
      <c r="BL46" s="53">
        <v>259.47500000000002</v>
      </c>
      <c r="BM46" s="54">
        <v>18</v>
      </c>
      <c r="BN46" s="69">
        <v>3860</v>
      </c>
      <c r="BO46" s="52">
        <v>4</v>
      </c>
      <c r="BP46" s="53">
        <v>427.22</v>
      </c>
      <c r="BQ46" s="54">
        <v>0</v>
      </c>
      <c r="BR46" s="69">
        <v>0</v>
      </c>
      <c r="BS46" s="57">
        <f t="shared" ref="BS46:BS50" si="83">BK46+BO46</f>
        <v>6</v>
      </c>
      <c r="BT46" s="56">
        <f t="shared" ref="BT46:BT50" si="84">BL46+BP46</f>
        <v>686.69500000000005</v>
      </c>
      <c r="BU46" s="55">
        <f t="shared" ref="BU46:BU50" si="85">BM46+BQ46</f>
        <v>18</v>
      </c>
      <c r="BV46" s="56">
        <f t="shared" ref="BV46:BV50" si="86">BN46+BR46</f>
        <v>3860</v>
      </c>
      <c r="BW46" s="62">
        <f t="shared" ref="BW46:BW50" si="87">AQ46+BG46+BS46</f>
        <v>22</v>
      </c>
      <c r="BX46" s="63">
        <f t="shared" ref="BX46:BX50" si="88">AR46+BH46+BT46</f>
        <v>920.56000000000006</v>
      </c>
      <c r="BY46" s="64">
        <f t="shared" si="49"/>
        <v>45</v>
      </c>
      <c r="BZ46" s="63">
        <f t="shared" si="49"/>
        <v>4262</v>
      </c>
      <c r="CA46" s="52">
        <v>0</v>
      </c>
      <c r="CB46" s="53">
        <v>0</v>
      </c>
      <c r="CC46" s="54">
        <v>12</v>
      </c>
      <c r="CD46" s="69">
        <v>245</v>
      </c>
      <c r="CE46" s="52">
        <v>0</v>
      </c>
      <c r="CF46" s="53">
        <v>0</v>
      </c>
      <c r="CG46" s="54">
        <v>72</v>
      </c>
      <c r="CH46" s="69">
        <v>1223</v>
      </c>
      <c r="CI46" s="52">
        <v>0</v>
      </c>
      <c r="CJ46" s="53">
        <v>0</v>
      </c>
      <c r="CK46" s="54">
        <v>429</v>
      </c>
      <c r="CL46" s="69">
        <v>7941</v>
      </c>
      <c r="CM46" s="52">
        <v>0</v>
      </c>
      <c r="CN46" s="53">
        <v>0</v>
      </c>
      <c r="CO46" s="54">
        <v>210</v>
      </c>
      <c r="CP46" s="69">
        <v>7177</v>
      </c>
      <c r="CQ46" s="52">
        <v>0</v>
      </c>
      <c r="CR46" s="53">
        <v>0</v>
      </c>
      <c r="CS46" s="54">
        <v>27</v>
      </c>
      <c r="CT46" s="69">
        <v>3463</v>
      </c>
      <c r="CU46" s="52">
        <v>0</v>
      </c>
      <c r="CV46" s="53">
        <v>0</v>
      </c>
      <c r="CW46" s="54">
        <v>36</v>
      </c>
      <c r="CX46" s="69">
        <v>276</v>
      </c>
      <c r="CY46" s="57">
        <v>22</v>
      </c>
      <c r="CZ46" s="56">
        <v>2078.125</v>
      </c>
      <c r="DA46" s="55">
        <f t="shared" ref="DA46:DB46" si="89">CC46+CG46+CK46+CO46+CS46+CW46</f>
        <v>786</v>
      </c>
      <c r="DB46" s="56">
        <f t="shared" si="89"/>
        <v>20325</v>
      </c>
      <c r="DC46" s="52">
        <v>0</v>
      </c>
      <c r="DD46" s="53">
        <v>0</v>
      </c>
      <c r="DE46" s="54">
        <v>0</v>
      </c>
      <c r="DF46" s="69">
        <v>0</v>
      </c>
      <c r="DG46" s="52">
        <v>0</v>
      </c>
      <c r="DH46" s="53">
        <v>0</v>
      </c>
      <c r="DI46" s="54">
        <v>0</v>
      </c>
      <c r="DJ46" s="69">
        <v>0</v>
      </c>
      <c r="DK46" s="57">
        <v>56</v>
      </c>
      <c r="DL46" s="56">
        <v>2639.28</v>
      </c>
      <c r="DM46" s="55">
        <f t="shared" ref="DM46:DN46" si="90">DE46+DI46</f>
        <v>0</v>
      </c>
      <c r="DN46" s="56">
        <f t="shared" si="90"/>
        <v>0</v>
      </c>
      <c r="DO46" s="52">
        <v>0</v>
      </c>
      <c r="DP46" s="53">
        <v>0</v>
      </c>
      <c r="DQ46" s="54">
        <v>0</v>
      </c>
      <c r="DR46" s="69">
        <v>0</v>
      </c>
      <c r="DS46" s="62">
        <f t="shared" si="52"/>
        <v>78</v>
      </c>
      <c r="DT46" s="63">
        <f t="shared" si="52"/>
        <v>4717.4050000000007</v>
      </c>
      <c r="DU46" s="64">
        <f t="shared" si="52"/>
        <v>786</v>
      </c>
      <c r="DV46" s="63">
        <f t="shared" si="52"/>
        <v>20325</v>
      </c>
      <c r="DW46" s="52">
        <v>0</v>
      </c>
      <c r="DX46" s="53">
        <v>364.58499999999998</v>
      </c>
      <c r="DY46" s="54">
        <v>0</v>
      </c>
      <c r="DZ46" s="69">
        <v>0</v>
      </c>
      <c r="EA46" s="52">
        <v>12</v>
      </c>
      <c r="EB46" s="53">
        <v>121.22499999999999</v>
      </c>
      <c r="EC46" s="54">
        <v>0</v>
      </c>
      <c r="ED46" s="69">
        <v>0</v>
      </c>
      <c r="EE46" s="52">
        <v>48</v>
      </c>
      <c r="EF46" s="53">
        <v>793.21</v>
      </c>
      <c r="EG46" s="54">
        <v>0</v>
      </c>
      <c r="EH46" s="69">
        <v>0</v>
      </c>
      <c r="EI46" s="52">
        <v>7</v>
      </c>
      <c r="EJ46" s="53">
        <v>2.2999999999999998</v>
      </c>
      <c r="EK46" s="54">
        <v>0</v>
      </c>
      <c r="EL46" s="69">
        <v>0</v>
      </c>
      <c r="EM46" s="52">
        <v>974</v>
      </c>
      <c r="EN46" s="53">
        <v>56.34</v>
      </c>
      <c r="EO46" s="54">
        <v>0</v>
      </c>
      <c r="EP46" s="69">
        <v>0</v>
      </c>
      <c r="EQ46" s="52">
        <v>1</v>
      </c>
      <c r="ER46" s="53">
        <v>142.79499999999999</v>
      </c>
      <c r="ES46" s="54">
        <v>0</v>
      </c>
      <c r="ET46" s="69">
        <v>0</v>
      </c>
      <c r="EU46" s="65">
        <f t="shared" si="53"/>
        <v>1142</v>
      </c>
      <c r="EV46" s="66">
        <f t="shared" si="53"/>
        <v>7118.4200000000019</v>
      </c>
      <c r="EW46" s="67">
        <f t="shared" si="53"/>
        <v>831</v>
      </c>
      <c r="EX46" s="66">
        <f t="shared" si="53"/>
        <v>24587</v>
      </c>
      <c r="EY46" s="52">
        <v>218</v>
      </c>
      <c r="EZ46" s="53">
        <v>2515.3850000000002</v>
      </c>
      <c r="FA46" s="54">
        <v>1847</v>
      </c>
      <c r="FB46" s="69">
        <v>29867</v>
      </c>
      <c r="FC46" s="65">
        <f t="shared" si="54"/>
        <v>1360</v>
      </c>
      <c r="FD46" s="66">
        <f t="shared" si="54"/>
        <v>9633.8050000000021</v>
      </c>
      <c r="FE46" s="67">
        <f t="shared" si="54"/>
        <v>2678</v>
      </c>
      <c r="FF46" s="66">
        <f t="shared" si="54"/>
        <v>54454</v>
      </c>
    </row>
    <row r="47" spans="1:162" ht="18.75">
      <c r="A47" s="74">
        <v>35</v>
      </c>
      <c r="B47" s="8" t="s">
        <v>116</v>
      </c>
      <c r="C47" s="52">
        <v>0</v>
      </c>
      <c r="D47" s="53">
        <v>0</v>
      </c>
      <c r="E47" s="54">
        <v>0</v>
      </c>
      <c r="F47" s="69">
        <v>0</v>
      </c>
      <c r="G47" s="52">
        <v>0</v>
      </c>
      <c r="H47" s="53">
        <v>0</v>
      </c>
      <c r="I47" s="54">
        <v>0</v>
      </c>
      <c r="J47" s="69">
        <v>0</v>
      </c>
      <c r="K47" s="52">
        <v>0</v>
      </c>
      <c r="L47" s="53">
        <v>0</v>
      </c>
      <c r="M47" s="54">
        <v>0</v>
      </c>
      <c r="N47" s="69">
        <v>0</v>
      </c>
      <c r="O47" s="52">
        <v>0</v>
      </c>
      <c r="P47" s="53">
        <v>0</v>
      </c>
      <c r="Q47" s="54">
        <v>0</v>
      </c>
      <c r="R47" s="69">
        <v>0</v>
      </c>
      <c r="S47" s="52">
        <v>0</v>
      </c>
      <c r="T47" s="53">
        <v>0</v>
      </c>
      <c r="U47" s="54">
        <v>0</v>
      </c>
      <c r="V47" s="69">
        <v>0</v>
      </c>
      <c r="W47" s="52">
        <v>0</v>
      </c>
      <c r="X47" s="53">
        <v>0</v>
      </c>
      <c r="Y47" s="54">
        <v>0</v>
      </c>
      <c r="Z47" s="69">
        <v>0</v>
      </c>
      <c r="AA47" s="52">
        <v>0</v>
      </c>
      <c r="AB47" s="53">
        <v>0</v>
      </c>
      <c r="AC47" s="54">
        <v>0</v>
      </c>
      <c r="AD47" s="69">
        <v>0</v>
      </c>
      <c r="AE47" s="52">
        <v>0</v>
      </c>
      <c r="AF47" s="53">
        <v>0</v>
      </c>
      <c r="AG47" s="54">
        <v>0</v>
      </c>
      <c r="AH47" s="69">
        <v>0</v>
      </c>
      <c r="AI47" s="52">
        <v>0</v>
      </c>
      <c r="AJ47" s="53">
        <v>0</v>
      </c>
      <c r="AK47" s="54">
        <v>0</v>
      </c>
      <c r="AL47" s="69">
        <v>0</v>
      </c>
      <c r="AM47" s="52">
        <v>0</v>
      </c>
      <c r="AN47" s="53">
        <v>0</v>
      </c>
      <c r="AO47" s="54">
        <v>18043</v>
      </c>
      <c r="AP47" s="69">
        <v>5803</v>
      </c>
      <c r="AQ47" s="57">
        <f>C47+G47+K47+O47+S47+W47+AA47+AE47+AI47+AM47</f>
        <v>0</v>
      </c>
      <c r="AR47" s="56">
        <f>D47+H47+L47+P47+T47+X47+AB47+AF47+AJ47+AN47</f>
        <v>0</v>
      </c>
      <c r="AS47" s="55">
        <f>E47+I47+M47+Q47+U47+Y47+AC47+AG47+AK47+AO47</f>
        <v>18043</v>
      </c>
      <c r="AT47" s="56">
        <f>F47+J47+N47+R47+V47+Z47+AD47+AH47+AL47+AP47</f>
        <v>5803</v>
      </c>
      <c r="AU47" s="52">
        <v>0</v>
      </c>
      <c r="AV47" s="53">
        <v>22.82</v>
      </c>
      <c r="AW47" s="54">
        <v>0</v>
      </c>
      <c r="AX47" s="69">
        <v>0</v>
      </c>
      <c r="AY47" s="52">
        <v>0</v>
      </c>
      <c r="AZ47" s="53">
        <v>0.06</v>
      </c>
      <c r="BA47" s="54">
        <v>0</v>
      </c>
      <c r="BB47" s="69">
        <v>0</v>
      </c>
      <c r="BC47" s="52">
        <v>0</v>
      </c>
      <c r="BD47" s="53">
        <v>5.3849999999999998</v>
      </c>
      <c r="BE47" s="54">
        <v>0</v>
      </c>
      <c r="BF47" s="69">
        <v>0</v>
      </c>
      <c r="BG47" s="57">
        <f>AU47+AY47+BC47</f>
        <v>0</v>
      </c>
      <c r="BH47" s="56">
        <f>AV47+AZ47+BD47</f>
        <v>28.265000000000001</v>
      </c>
      <c r="BI47" s="55">
        <f>AW47+BA47+BE47</f>
        <v>0</v>
      </c>
      <c r="BJ47" s="56">
        <f>AX47+BB47+BF47</f>
        <v>0</v>
      </c>
      <c r="BK47" s="52">
        <v>0</v>
      </c>
      <c r="BL47" s="53">
        <v>37.07</v>
      </c>
      <c r="BM47" s="54">
        <v>0</v>
      </c>
      <c r="BN47" s="69">
        <v>0</v>
      </c>
      <c r="BO47" s="52">
        <v>0</v>
      </c>
      <c r="BP47" s="53">
        <v>61.03</v>
      </c>
      <c r="BQ47" s="54">
        <v>0</v>
      </c>
      <c r="BR47" s="69">
        <v>0</v>
      </c>
      <c r="BS47" s="57">
        <f>BK47+BO47</f>
        <v>0</v>
      </c>
      <c r="BT47" s="56">
        <f>BL47+BP47</f>
        <v>98.1</v>
      </c>
      <c r="BU47" s="55">
        <f>BM47+BQ47</f>
        <v>0</v>
      </c>
      <c r="BV47" s="56">
        <f>BN47+BR47</f>
        <v>0</v>
      </c>
      <c r="BW47" s="62">
        <f>AQ47+BG47+BS47</f>
        <v>0</v>
      </c>
      <c r="BX47" s="63">
        <f>AR47+BH47+BT47</f>
        <v>126.36499999999999</v>
      </c>
      <c r="BY47" s="64">
        <f>AS47+BI47+BU47</f>
        <v>18043</v>
      </c>
      <c r="BZ47" s="63">
        <f>AT47+BJ47+BV47</f>
        <v>5803</v>
      </c>
      <c r="CA47" s="52">
        <v>0</v>
      </c>
      <c r="CB47" s="53">
        <v>0</v>
      </c>
      <c r="CC47" s="54">
        <v>29</v>
      </c>
      <c r="CD47" s="69">
        <v>368</v>
      </c>
      <c r="CE47" s="52">
        <v>0</v>
      </c>
      <c r="CF47" s="53">
        <v>0</v>
      </c>
      <c r="CG47" s="54">
        <v>8614</v>
      </c>
      <c r="CH47" s="69">
        <v>5714</v>
      </c>
      <c r="CI47" s="52">
        <v>0</v>
      </c>
      <c r="CJ47" s="53">
        <v>0</v>
      </c>
      <c r="CK47" s="54">
        <v>28</v>
      </c>
      <c r="CL47" s="69">
        <v>2320</v>
      </c>
      <c r="CM47" s="52">
        <v>0</v>
      </c>
      <c r="CN47" s="53">
        <v>0</v>
      </c>
      <c r="CO47" s="54">
        <v>46</v>
      </c>
      <c r="CP47" s="69">
        <v>2741</v>
      </c>
      <c r="CQ47" s="52">
        <v>0</v>
      </c>
      <c r="CR47" s="53">
        <v>0</v>
      </c>
      <c r="CS47" s="54">
        <v>6</v>
      </c>
      <c r="CT47" s="69">
        <v>1184</v>
      </c>
      <c r="CU47" s="52">
        <v>0</v>
      </c>
      <c r="CV47" s="53">
        <v>0</v>
      </c>
      <c r="CW47" s="54">
        <v>2</v>
      </c>
      <c r="CX47" s="69">
        <v>65</v>
      </c>
      <c r="CY47" s="57">
        <v>3</v>
      </c>
      <c r="CZ47" s="56">
        <v>296.875</v>
      </c>
      <c r="DA47" s="55">
        <f>CC47+CG47+CK47+CO47+CS47+CW47</f>
        <v>8725</v>
      </c>
      <c r="DB47" s="56">
        <f>CD47+CH47+CL47+CP47+CT47+CX47</f>
        <v>12392</v>
      </c>
      <c r="DC47" s="52">
        <v>0</v>
      </c>
      <c r="DD47" s="53">
        <v>0</v>
      </c>
      <c r="DE47" s="54">
        <v>0</v>
      </c>
      <c r="DF47" s="69">
        <v>0</v>
      </c>
      <c r="DG47" s="52">
        <v>0</v>
      </c>
      <c r="DH47" s="53">
        <v>0</v>
      </c>
      <c r="DI47" s="54">
        <v>0</v>
      </c>
      <c r="DJ47" s="69">
        <v>0</v>
      </c>
      <c r="DK47" s="57">
        <v>8</v>
      </c>
      <c r="DL47" s="56">
        <v>377.01</v>
      </c>
      <c r="DM47" s="55">
        <f>DE47+DI47</f>
        <v>0</v>
      </c>
      <c r="DN47" s="56">
        <f>DF47+DJ47</f>
        <v>0</v>
      </c>
      <c r="DO47" s="52">
        <v>0</v>
      </c>
      <c r="DP47" s="53">
        <v>0</v>
      </c>
      <c r="DQ47" s="54">
        <v>0</v>
      </c>
      <c r="DR47" s="69">
        <v>0</v>
      </c>
      <c r="DS47" s="62">
        <f>CY47+DK47+DO47</f>
        <v>11</v>
      </c>
      <c r="DT47" s="63">
        <f>CZ47+DL47+DP47</f>
        <v>673.88499999999999</v>
      </c>
      <c r="DU47" s="64">
        <f>DA47+DM47+DQ47</f>
        <v>8725</v>
      </c>
      <c r="DV47" s="63">
        <f>DB47+DN47+DR47</f>
        <v>12392</v>
      </c>
      <c r="DW47" s="52">
        <v>0</v>
      </c>
      <c r="DX47" s="53">
        <v>52.085000000000001</v>
      </c>
      <c r="DY47" s="54">
        <v>0</v>
      </c>
      <c r="DZ47" s="69">
        <v>0</v>
      </c>
      <c r="EA47" s="52">
        <v>1</v>
      </c>
      <c r="EB47" s="53">
        <v>17.32</v>
      </c>
      <c r="EC47" s="54">
        <v>52</v>
      </c>
      <c r="ED47" s="69">
        <v>16</v>
      </c>
      <c r="EE47" s="52">
        <v>7</v>
      </c>
      <c r="EF47" s="53">
        <v>113.32</v>
      </c>
      <c r="EG47" s="54">
        <v>44</v>
      </c>
      <c r="EH47" s="69">
        <v>14</v>
      </c>
      <c r="EI47" s="52">
        <v>1</v>
      </c>
      <c r="EJ47" s="53">
        <v>0.33</v>
      </c>
      <c r="EK47" s="54">
        <v>0</v>
      </c>
      <c r="EL47" s="69">
        <v>0</v>
      </c>
      <c r="EM47" s="52">
        <v>139</v>
      </c>
      <c r="EN47" s="53">
        <v>8.0449999999999999</v>
      </c>
      <c r="EO47" s="54">
        <v>978</v>
      </c>
      <c r="EP47" s="69">
        <v>302</v>
      </c>
      <c r="EQ47" s="52">
        <v>0</v>
      </c>
      <c r="ER47" s="53">
        <v>20.399999999999999</v>
      </c>
      <c r="ES47" s="54">
        <v>0</v>
      </c>
      <c r="ET47" s="69">
        <v>0</v>
      </c>
      <c r="EU47" s="65">
        <f>BW47+DS47+DW47+EA47+EE47+EI47+EM47+EQ47</f>
        <v>159</v>
      </c>
      <c r="EV47" s="66">
        <f>BX47+DT47+DX47+EB47+EF47+EJ47+EN47+ER47</f>
        <v>1011.7500000000001</v>
      </c>
      <c r="EW47" s="67">
        <f>BY47+DU47+DY47+EC47+EG47+EK47+EO47+ES47</f>
        <v>27842</v>
      </c>
      <c r="EX47" s="66">
        <f>BZ47+DV47+DZ47+ED47+EH47+EL47+EP47+ET47</f>
        <v>18527</v>
      </c>
      <c r="EY47" s="52">
        <v>31</v>
      </c>
      <c r="EZ47" s="53">
        <v>359.34</v>
      </c>
      <c r="FA47" s="54">
        <v>464</v>
      </c>
      <c r="FB47" s="69">
        <v>7941</v>
      </c>
      <c r="FC47" s="65">
        <f>EU47+EY47</f>
        <v>190</v>
      </c>
      <c r="FD47" s="66">
        <f>EV47+EZ47</f>
        <v>1371.0900000000001</v>
      </c>
      <c r="FE47" s="67">
        <f>EW47+FA47</f>
        <v>28306</v>
      </c>
      <c r="FF47" s="66">
        <f>EX47+FB47</f>
        <v>26468</v>
      </c>
    </row>
    <row r="48" spans="1:162" ht="18.75">
      <c r="A48" s="74">
        <v>36</v>
      </c>
      <c r="B48" s="8" t="s">
        <v>117</v>
      </c>
      <c r="C48" s="52">
        <v>0</v>
      </c>
      <c r="D48" s="53">
        <v>0</v>
      </c>
      <c r="E48" s="54">
        <v>0</v>
      </c>
      <c r="F48" s="69">
        <v>0</v>
      </c>
      <c r="G48" s="52">
        <v>0</v>
      </c>
      <c r="H48" s="53">
        <v>0</v>
      </c>
      <c r="I48" s="54">
        <v>0</v>
      </c>
      <c r="J48" s="69">
        <v>0</v>
      </c>
      <c r="K48" s="52">
        <v>0</v>
      </c>
      <c r="L48" s="53">
        <v>0</v>
      </c>
      <c r="M48" s="54">
        <v>0</v>
      </c>
      <c r="N48" s="69">
        <v>0</v>
      </c>
      <c r="O48" s="52">
        <v>0</v>
      </c>
      <c r="P48" s="53">
        <v>0</v>
      </c>
      <c r="Q48" s="54">
        <v>0</v>
      </c>
      <c r="R48" s="69">
        <v>0</v>
      </c>
      <c r="S48" s="52">
        <v>0</v>
      </c>
      <c r="T48" s="53">
        <v>0</v>
      </c>
      <c r="U48" s="54">
        <v>0</v>
      </c>
      <c r="V48" s="69">
        <v>0</v>
      </c>
      <c r="W48" s="52">
        <v>0</v>
      </c>
      <c r="X48" s="53">
        <v>0</v>
      </c>
      <c r="Y48" s="54">
        <v>0</v>
      </c>
      <c r="Z48" s="69">
        <v>0</v>
      </c>
      <c r="AA48" s="52">
        <v>0</v>
      </c>
      <c r="AB48" s="53">
        <v>0</v>
      </c>
      <c r="AC48" s="54">
        <v>0</v>
      </c>
      <c r="AD48" s="69">
        <v>0</v>
      </c>
      <c r="AE48" s="52">
        <v>0</v>
      </c>
      <c r="AF48" s="53">
        <v>0</v>
      </c>
      <c r="AG48" s="54">
        <v>0</v>
      </c>
      <c r="AH48" s="69">
        <v>0</v>
      </c>
      <c r="AI48" s="52">
        <v>0</v>
      </c>
      <c r="AJ48" s="53">
        <v>0</v>
      </c>
      <c r="AK48" s="54">
        <v>0</v>
      </c>
      <c r="AL48" s="69">
        <v>0</v>
      </c>
      <c r="AM48" s="52">
        <v>0</v>
      </c>
      <c r="AN48" s="53">
        <v>0</v>
      </c>
      <c r="AO48" s="54">
        <v>0</v>
      </c>
      <c r="AP48" s="69">
        <v>0</v>
      </c>
      <c r="AQ48" s="57"/>
      <c r="AR48" s="56"/>
      <c r="AS48" s="55"/>
      <c r="AT48" s="56"/>
      <c r="AU48" s="52">
        <v>0</v>
      </c>
      <c r="AV48" s="53">
        <v>0</v>
      </c>
      <c r="AW48" s="54">
        <v>0</v>
      </c>
      <c r="AX48" s="69">
        <v>0</v>
      </c>
      <c r="AY48" s="52">
        <v>0</v>
      </c>
      <c r="AZ48" s="53">
        <v>0</v>
      </c>
      <c r="BA48" s="54">
        <v>0</v>
      </c>
      <c r="BB48" s="69">
        <v>0</v>
      </c>
      <c r="BC48" s="52">
        <v>0</v>
      </c>
      <c r="BD48" s="53">
        <v>0</v>
      </c>
      <c r="BE48" s="54">
        <v>0</v>
      </c>
      <c r="BF48" s="69">
        <v>0</v>
      </c>
      <c r="BG48" s="57"/>
      <c r="BH48" s="56"/>
      <c r="BI48" s="55"/>
      <c r="BJ48" s="56"/>
      <c r="BK48" s="52">
        <v>0</v>
      </c>
      <c r="BL48" s="53">
        <v>0</v>
      </c>
      <c r="BM48" s="54">
        <v>0</v>
      </c>
      <c r="BN48" s="69">
        <v>0</v>
      </c>
      <c r="BO48" s="52">
        <v>0</v>
      </c>
      <c r="BP48" s="53">
        <v>0</v>
      </c>
      <c r="BQ48" s="54">
        <v>0</v>
      </c>
      <c r="BR48" s="69">
        <v>0</v>
      </c>
      <c r="BS48" s="57"/>
      <c r="BT48" s="56"/>
      <c r="BU48" s="55"/>
      <c r="BV48" s="56"/>
      <c r="BW48" s="62"/>
      <c r="BX48" s="63"/>
      <c r="BY48" s="64"/>
      <c r="BZ48" s="63"/>
      <c r="CA48" s="52">
        <v>0</v>
      </c>
      <c r="CB48" s="53">
        <v>0</v>
      </c>
      <c r="CC48" s="54">
        <v>0</v>
      </c>
      <c r="CD48" s="69">
        <v>0</v>
      </c>
      <c r="CE48" s="52">
        <v>0</v>
      </c>
      <c r="CF48" s="53">
        <v>0</v>
      </c>
      <c r="CG48" s="54">
        <v>0</v>
      </c>
      <c r="CH48" s="69">
        <v>0</v>
      </c>
      <c r="CI48" s="52">
        <v>0</v>
      </c>
      <c r="CJ48" s="53">
        <v>0</v>
      </c>
      <c r="CK48" s="54">
        <v>0</v>
      </c>
      <c r="CL48" s="69">
        <v>0</v>
      </c>
      <c r="CM48" s="52">
        <v>0</v>
      </c>
      <c r="CN48" s="53">
        <v>0</v>
      </c>
      <c r="CO48" s="54">
        <v>0</v>
      </c>
      <c r="CP48" s="69">
        <v>0</v>
      </c>
      <c r="CQ48" s="52">
        <v>0</v>
      </c>
      <c r="CR48" s="53">
        <v>0</v>
      </c>
      <c r="CS48" s="54">
        <v>0</v>
      </c>
      <c r="CT48" s="69">
        <v>0</v>
      </c>
      <c r="CU48" s="52">
        <v>0</v>
      </c>
      <c r="CV48" s="53">
        <v>0</v>
      </c>
      <c r="CW48" s="54">
        <v>0</v>
      </c>
      <c r="CX48" s="69">
        <v>0</v>
      </c>
      <c r="CY48" s="57">
        <v>0</v>
      </c>
      <c r="CZ48" s="56">
        <v>0</v>
      </c>
      <c r="DA48" s="55"/>
      <c r="DB48" s="56"/>
      <c r="DC48" s="52">
        <v>0</v>
      </c>
      <c r="DD48" s="53">
        <v>0</v>
      </c>
      <c r="DE48" s="54">
        <v>0</v>
      </c>
      <c r="DF48" s="69">
        <v>0</v>
      </c>
      <c r="DG48" s="52">
        <v>0</v>
      </c>
      <c r="DH48" s="53">
        <v>0</v>
      </c>
      <c r="DI48" s="54">
        <v>0</v>
      </c>
      <c r="DJ48" s="69">
        <v>0</v>
      </c>
      <c r="DK48" s="57">
        <v>0</v>
      </c>
      <c r="DL48" s="56">
        <v>0</v>
      </c>
      <c r="DM48" s="55"/>
      <c r="DN48" s="56"/>
      <c r="DO48" s="52">
        <v>0</v>
      </c>
      <c r="DP48" s="53">
        <v>0</v>
      </c>
      <c r="DQ48" s="54">
        <v>0</v>
      </c>
      <c r="DR48" s="69">
        <v>0</v>
      </c>
      <c r="DS48" s="62"/>
      <c r="DT48" s="63"/>
      <c r="DU48" s="64"/>
      <c r="DV48" s="63"/>
      <c r="DW48" s="52">
        <v>0</v>
      </c>
      <c r="DX48" s="53">
        <v>0</v>
      </c>
      <c r="DY48" s="54">
        <v>0</v>
      </c>
      <c r="DZ48" s="69">
        <v>0</v>
      </c>
      <c r="EA48" s="52">
        <v>0</v>
      </c>
      <c r="EB48" s="53">
        <v>0</v>
      </c>
      <c r="EC48" s="54">
        <v>0</v>
      </c>
      <c r="ED48" s="69">
        <v>0</v>
      </c>
      <c r="EE48" s="52">
        <v>0</v>
      </c>
      <c r="EF48" s="53">
        <v>0</v>
      </c>
      <c r="EG48" s="54">
        <v>0</v>
      </c>
      <c r="EH48" s="69">
        <v>0</v>
      </c>
      <c r="EI48" s="52">
        <v>0</v>
      </c>
      <c r="EJ48" s="53">
        <v>0</v>
      </c>
      <c r="EK48" s="54">
        <v>0</v>
      </c>
      <c r="EL48" s="69">
        <v>0</v>
      </c>
      <c r="EM48" s="52">
        <v>0</v>
      </c>
      <c r="EN48" s="53">
        <v>0</v>
      </c>
      <c r="EO48" s="54">
        <v>0</v>
      </c>
      <c r="EP48" s="69">
        <v>0</v>
      </c>
      <c r="EQ48" s="52">
        <v>0</v>
      </c>
      <c r="ER48" s="53">
        <v>0</v>
      </c>
      <c r="ES48" s="54">
        <v>0</v>
      </c>
      <c r="ET48" s="69">
        <v>0</v>
      </c>
      <c r="EU48" s="65"/>
      <c r="EV48" s="66"/>
      <c r="EW48" s="67"/>
      <c r="EX48" s="66"/>
      <c r="EY48" s="52">
        <v>0</v>
      </c>
      <c r="EZ48" s="53">
        <v>0</v>
      </c>
      <c r="FA48" s="54">
        <v>0</v>
      </c>
      <c r="FB48" s="69">
        <v>0</v>
      </c>
      <c r="FC48" s="65"/>
      <c r="FD48" s="66"/>
      <c r="FE48" s="67"/>
      <c r="FF48" s="66"/>
    </row>
    <row r="49" spans="1:162" ht="18.75">
      <c r="A49" s="74">
        <v>37</v>
      </c>
      <c r="B49" s="8" t="s">
        <v>118</v>
      </c>
      <c r="C49" s="52">
        <v>0</v>
      </c>
      <c r="D49" s="53">
        <v>0</v>
      </c>
      <c r="E49" s="54">
        <v>0</v>
      </c>
      <c r="F49" s="69">
        <v>0</v>
      </c>
      <c r="G49" s="52">
        <v>0</v>
      </c>
      <c r="H49" s="53">
        <v>0</v>
      </c>
      <c r="I49" s="54">
        <v>0</v>
      </c>
      <c r="J49" s="69">
        <v>0</v>
      </c>
      <c r="K49" s="52">
        <v>0</v>
      </c>
      <c r="L49" s="53">
        <v>0</v>
      </c>
      <c r="M49" s="54">
        <v>0</v>
      </c>
      <c r="N49" s="69">
        <v>0</v>
      </c>
      <c r="O49" s="52">
        <v>0</v>
      </c>
      <c r="P49" s="53">
        <v>0</v>
      </c>
      <c r="Q49" s="54">
        <v>0</v>
      </c>
      <c r="R49" s="69">
        <v>0</v>
      </c>
      <c r="S49" s="52">
        <v>0</v>
      </c>
      <c r="T49" s="53">
        <v>0</v>
      </c>
      <c r="U49" s="54">
        <v>0</v>
      </c>
      <c r="V49" s="69">
        <v>0</v>
      </c>
      <c r="W49" s="52">
        <v>0</v>
      </c>
      <c r="X49" s="53">
        <v>0</v>
      </c>
      <c r="Y49" s="54">
        <v>0</v>
      </c>
      <c r="Z49" s="69">
        <v>0</v>
      </c>
      <c r="AA49" s="52">
        <v>0</v>
      </c>
      <c r="AB49" s="53">
        <v>0</v>
      </c>
      <c r="AC49" s="54">
        <v>0</v>
      </c>
      <c r="AD49" s="69">
        <v>0</v>
      </c>
      <c r="AE49" s="52">
        <v>0</v>
      </c>
      <c r="AF49" s="53">
        <v>0</v>
      </c>
      <c r="AG49" s="54">
        <v>0</v>
      </c>
      <c r="AH49" s="69">
        <v>0</v>
      </c>
      <c r="AI49" s="52">
        <v>0</v>
      </c>
      <c r="AJ49" s="53">
        <v>0</v>
      </c>
      <c r="AK49" s="54">
        <v>0</v>
      </c>
      <c r="AL49" s="69">
        <v>0</v>
      </c>
      <c r="AM49" s="52">
        <v>0</v>
      </c>
      <c r="AN49" s="53">
        <v>0</v>
      </c>
      <c r="AO49" s="54">
        <v>0</v>
      </c>
      <c r="AP49" s="69">
        <v>0</v>
      </c>
      <c r="AQ49" s="57"/>
      <c r="AR49" s="56"/>
      <c r="AS49" s="55"/>
      <c r="AT49" s="56"/>
      <c r="AU49" s="52">
        <v>0</v>
      </c>
      <c r="AV49" s="53">
        <v>0</v>
      </c>
      <c r="AW49" s="54">
        <v>0</v>
      </c>
      <c r="AX49" s="69">
        <v>0</v>
      </c>
      <c r="AY49" s="52">
        <v>0</v>
      </c>
      <c r="AZ49" s="53">
        <v>0</v>
      </c>
      <c r="BA49" s="54">
        <v>0</v>
      </c>
      <c r="BB49" s="69">
        <v>0</v>
      </c>
      <c r="BC49" s="52">
        <v>0</v>
      </c>
      <c r="BD49" s="53">
        <v>0</v>
      </c>
      <c r="BE49" s="54">
        <v>0</v>
      </c>
      <c r="BF49" s="69">
        <v>0</v>
      </c>
      <c r="BG49" s="57"/>
      <c r="BH49" s="56"/>
      <c r="BI49" s="55"/>
      <c r="BJ49" s="56"/>
      <c r="BK49" s="52">
        <v>0</v>
      </c>
      <c r="BL49" s="53">
        <v>0</v>
      </c>
      <c r="BM49" s="54">
        <v>0</v>
      </c>
      <c r="BN49" s="69">
        <v>0</v>
      </c>
      <c r="BO49" s="52">
        <v>0</v>
      </c>
      <c r="BP49" s="53">
        <v>0</v>
      </c>
      <c r="BQ49" s="54">
        <v>0</v>
      </c>
      <c r="BR49" s="69">
        <v>0</v>
      </c>
      <c r="BS49" s="57"/>
      <c r="BT49" s="56"/>
      <c r="BU49" s="55"/>
      <c r="BV49" s="56"/>
      <c r="BW49" s="62"/>
      <c r="BX49" s="63"/>
      <c r="BY49" s="64"/>
      <c r="BZ49" s="63"/>
      <c r="CA49" s="52">
        <v>0</v>
      </c>
      <c r="CB49" s="53">
        <v>0</v>
      </c>
      <c r="CC49" s="54">
        <v>0</v>
      </c>
      <c r="CD49" s="69">
        <v>0</v>
      </c>
      <c r="CE49" s="52">
        <v>0</v>
      </c>
      <c r="CF49" s="53">
        <v>0</v>
      </c>
      <c r="CG49" s="54">
        <v>0</v>
      </c>
      <c r="CH49" s="69">
        <v>0</v>
      </c>
      <c r="CI49" s="52">
        <v>0</v>
      </c>
      <c r="CJ49" s="53">
        <v>0</v>
      </c>
      <c r="CK49" s="54">
        <v>0</v>
      </c>
      <c r="CL49" s="69">
        <v>0</v>
      </c>
      <c r="CM49" s="52">
        <v>0</v>
      </c>
      <c r="CN49" s="53">
        <v>0</v>
      </c>
      <c r="CO49" s="54">
        <v>0</v>
      </c>
      <c r="CP49" s="69">
        <v>0</v>
      </c>
      <c r="CQ49" s="52">
        <v>0</v>
      </c>
      <c r="CR49" s="53">
        <v>0</v>
      </c>
      <c r="CS49" s="54">
        <v>0</v>
      </c>
      <c r="CT49" s="69">
        <v>0</v>
      </c>
      <c r="CU49" s="52">
        <v>0</v>
      </c>
      <c r="CV49" s="53">
        <v>0</v>
      </c>
      <c r="CW49" s="54">
        <v>0</v>
      </c>
      <c r="CX49" s="69">
        <v>0</v>
      </c>
      <c r="CY49" s="57">
        <v>0</v>
      </c>
      <c r="CZ49" s="56">
        <v>0</v>
      </c>
      <c r="DA49" s="55"/>
      <c r="DB49" s="56"/>
      <c r="DC49" s="52">
        <v>0</v>
      </c>
      <c r="DD49" s="53">
        <v>0</v>
      </c>
      <c r="DE49" s="54">
        <v>0</v>
      </c>
      <c r="DF49" s="69">
        <v>0</v>
      </c>
      <c r="DG49" s="52">
        <v>0</v>
      </c>
      <c r="DH49" s="53">
        <v>0</v>
      </c>
      <c r="DI49" s="54">
        <v>0</v>
      </c>
      <c r="DJ49" s="69">
        <v>0</v>
      </c>
      <c r="DK49" s="57">
        <v>0</v>
      </c>
      <c r="DL49" s="56">
        <v>0</v>
      </c>
      <c r="DM49" s="55"/>
      <c r="DN49" s="56"/>
      <c r="DO49" s="52">
        <v>0</v>
      </c>
      <c r="DP49" s="53">
        <v>0</v>
      </c>
      <c r="DQ49" s="54">
        <v>0</v>
      </c>
      <c r="DR49" s="69">
        <v>0</v>
      </c>
      <c r="DS49" s="62"/>
      <c r="DT49" s="63"/>
      <c r="DU49" s="64"/>
      <c r="DV49" s="63"/>
      <c r="DW49" s="52">
        <v>0</v>
      </c>
      <c r="DX49" s="53">
        <v>0</v>
      </c>
      <c r="DY49" s="54">
        <v>0</v>
      </c>
      <c r="DZ49" s="69">
        <v>0</v>
      </c>
      <c r="EA49" s="52">
        <v>0</v>
      </c>
      <c r="EB49" s="53">
        <v>0</v>
      </c>
      <c r="EC49" s="54">
        <v>0</v>
      </c>
      <c r="ED49" s="69">
        <v>0</v>
      </c>
      <c r="EE49" s="52">
        <v>0</v>
      </c>
      <c r="EF49" s="53">
        <v>0</v>
      </c>
      <c r="EG49" s="54">
        <v>0</v>
      </c>
      <c r="EH49" s="69">
        <v>0</v>
      </c>
      <c r="EI49" s="52">
        <v>0</v>
      </c>
      <c r="EJ49" s="53">
        <v>0</v>
      </c>
      <c r="EK49" s="54">
        <v>0</v>
      </c>
      <c r="EL49" s="69">
        <v>0</v>
      </c>
      <c r="EM49" s="52">
        <v>0</v>
      </c>
      <c r="EN49" s="53">
        <v>0</v>
      </c>
      <c r="EO49" s="54">
        <v>0</v>
      </c>
      <c r="EP49" s="69">
        <v>0</v>
      </c>
      <c r="EQ49" s="52">
        <v>0</v>
      </c>
      <c r="ER49" s="53">
        <v>0</v>
      </c>
      <c r="ES49" s="54">
        <v>0</v>
      </c>
      <c r="ET49" s="69">
        <v>0</v>
      </c>
      <c r="EU49" s="65"/>
      <c r="EV49" s="66"/>
      <c r="EW49" s="67"/>
      <c r="EX49" s="66"/>
      <c r="EY49" s="52">
        <v>0</v>
      </c>
      <c r="EZ49" s="53">
        <v>0</v>
      </c>
      <c r="FA49" s="54">
        <v>0</v>
      </c>
      <c r="FB49" s="69">
        <v>0</v>
      </c>
      <c r="FC49" s="65"/>
      <c r="FD49" s="66"/>
      <c r="FE49" s="67"/>
      <c r="FF49" s="66"/>
    </row>
    <row r="50" spans="1:162" ht="18.75">
      <c r="A50" s="74">
        <v>38</v>
      </c>
      <c r="B50" s="8" t="s">
        <v>119</v>
      </c>
      <c r="C50" s="52">
        <v>0</v>
      </c>
      <c r="D50" s="53">
        <v>0</v>
      </c>
      <c r="E50" s="54">
        <v>0</v>
      </c>
      <c r="F50" s="69">
        <v>0</v>
      </c>
      <c r="G50" s="52">
        <v>0</v>
      </c>
      <c r="H50" s="53">
        <v>0</v>
      </c>
      <c r="I50" s="54">
        <v>0</v>
      </c>
      <c r="J50" s="69">
        <v>0</v>
      </c>
      <c r="K50" s="52">
        <v>0</v>
      </c>
      <c r="L50" s="53">
        <v>0</v>
      </c>
      <c r="M50" s="54">
        <v>0</v>
      </c>
      <c r="N50" s="69">
        <v>0</v>
      </c>
      <c r="O50" s="52">
        <v>0</v>
      </c>
      <c r="P50" s="53">
        <v>0</v>
      </c>
      <c r="Q50" s="54">
        <v>0</v>
      </c>
      <c r="R50" s="69">
        <v>0</v>
      </c>
      <c r="S50" s="52">
        <v>0</v>
      </c>
      <c r="T50" s="53">
        <v>0</v>
      </c>
      <c r="U50" s="54">
        <v>0</v>
      </c>
      <c r="V50" s="69">
        <v>0</v>
      </c>
      <c r="W50" s="52">
        <v>0</v>
      </c>
      <c r="X50" s="53">
        <v>0</v>
      </c>
      <c r="Y50" s="54">
        <v>0</v>
      </c>
      <c r="Z50" s="69">
        <v>0</v>
      </c>
      <c r="AA50" s="52">
        <v>0</v>
      </c>
      <c r="AB50" s="53">
        <v>0</v>
      </c>
      <c r="AC50" s="54">
        <v>0</v>
      </c>
      <c r="AD50" s="69">
        <v>0</v>
      </c>
      <c r="AE50" s="52">
        <v>0</v>
      </c>
      <c r="AF50" s="53">
        <v>0</v>
      </c>
      <c r="AG50" s="54">
        <v>0</v>
      </c>
      <c r="AH50" s="69">
        <v>0</v>
      </c>
      <c r="AI50" s="52">
        <v>0</v>
      </c>
      <c r="AJ50" s="53">
        <v>0</v>
      </c>
      <c r="AK50" s="54">
        <v>0</v>
      </c>
      <c r="AL50" s="69">
        <v>0</v>
      </c>
      <c r="AM50" s="52">
        <v>0</v>
      </c>
      <c r="AN50" s="53">
        <v>0</v>
      </c>
      <c r="AO50" s="54">
        <v>0</v>
      </c>
      <c r="AP50" s="69">
        <v>0</v>
      </c>
      <c r="AQ50" s="57">
        <f>C50+G50+K50+O50+S50+W50+AA50+AE50+AI50+AM50</f>
        <v>0</v>
      </c>
      <c r="AR50" s="56">
        <f>D50+H50+L50+P50+T50+X50+AB50+AF50+AJ50+AN50</f>
        <v>0</v>
      </c>
      <c r="AS50" s="55">
        <f t="shared" ref="AS50:AT50" si="91">E50+I50+M50+Q50+U50+Y50+AC50+AG50+AK50+AO50</f>
        <v>0</v>
      </c>
      <c r="AT50" s="56">
        <f t="shared" si="91"/>
        <v>0</v>
      </c>
      <c r="AU50" s="52">
        <v>2</v>
      </c>
      <c r="AV50" s="53">
        <v>251.02</v>
      </c>
      <c r="AW50" s="54">
        <v>0</v>
      </c>
      <c r="AX50" s="69">
        <v>0</v>
      </c>
      <c r="AY50" s="52">
        <v>1</v>
      </c>
      <c r="AZ50" s="53">
        <v>0.67</v>
      </c>
      <c r="BA50" s="54">
        <v>0</v>
      </c>
      <c r="BB50" s="69">
        <v>0</v>
      </c>
      <c r="BC50" s="52">
        <v>1</v>
      </c>
      <c r="BD50" s="53">
        <v>59.24</v>
      </c>
      <c r="BE50" s="54">
        <v>0</v>
      </c>
      <c r="BF50" s="69">
        <v>0</v>
      </c>
      <c r="BG50" s="57">
        <f>AU50+AY50+BC50</f>
        <v>4</v>
      </c>
      <c r="BH50" s="56">
        <f>AV50+AZ50+BD50</f>
        <v>310.93</v>
      </c>
      <c r="BI50" s="55">
        <v>0</v>
      </c>
      <c r="BJ50" s="56">
        <v>0</v>
      </c>
      <c r="BK50" s="52">
        <v>4</v>
      </c>
      <c r="BL50" s="53">
        <v>407.745</v>
      </c>
      <c r="BM50" s="54">
        <v>0</v>
      </c>
      <c r="BN50" s="69">
        <v>0</v>
      </c>
      <c r="BO50" s="52">
        <v>7</v>
      </c>
      <c r="BP50" s="53">
        <v>671.34500000000003</v>
      </c>
      <c r="BQ50" s="54">
        <v>0</v>
      </c>
      <c r="BR50" s="69">
        <v>0</v>
      </c>
      <c r="BS50" s="57">
        <f t="shared" si="83"/>
        <v>11</v>
      </c>
      <c r="BT50" s="56">
        <f t="shared" si="84"/>
        <v>1079.0900000000001</v>
      </c>
      <c r="BU50" s="55">
        <f t="shared" si="85"/>
        <v>0</v>
      </c>
      <c r="BV50" s="56">
        <f t="shared" si="86"/>
        <v>0</v>
      </c>
      <c r="BW50" s="62">
        <f t="shared" si="87"/>
        <v>15</v>
      </c>
      <c r="BX50" s="63">
        <f t="shared" si="88"/>
        <v>1390.0200000000002</v>
      </c>
      <c r="BY50" s="64">
        <f t="shared" ref="BY50:BZ50" si="92">AS50+BI50+BU50</f>
        <v>0</v>
      </c>
      <c r="BZ50" s="63">
        <f t="shared" si="92"/>
        <v>0</v>
      </c>
      <c r="CA50" s="52">
        <v>0</v>
      </c>
      <c r="CB50" s="53">
        <v>0</v>
      </c>
      <c r="CC50" s="54">
        <v>37</v>
      </c>
      <c r="CD50" s="69">
        <v>1116</v>
      </c>
      <c r="CE50" s="52">
        <v>0</v>
      </c>
      <c r="CF50" s="53">
        <v>0</v>
      </c>
      <c r="CG50" s="54">
        <v>292</v>
      </c>
      <c r="CH50" s="69">
        <v>10379</v>
      </c>
      <c r="CI50" s="52">
        <v>0</v>
      </c>
      <c r="CJ50" s="53">
        <v>0</v>
      </c>
      <c r="CK50" s="54">
        <v>41</v>
      </c>
      <c r="CL50" s="69">
        <v>4001</v>
      </c>
      <c r="CM50" s="52">
        <v>0</v>
      </c>
      <c r="CN50" s="53">
        <v>0</v>
      </c>
      <c r="CO50" s="54">
        <v>53</v>
      </c>
      <c r="CP50" s="69">
        <v>7875</v>
      </c>
      <c r="CQ50" s="52">
        <v>0</v>
      </c>
      <c r="CR50" s="53">
        <v>0</v>
      </c>
      <c r="CS50" s="54">
        <v>10</v>
      </c>
      <c r="CT50" s="69">
        <v>3600</v>
      </c>
      <c r="CU50" s="52">
        <v>0</v>
      </c>
      <c r="CV50" s="53">
        <v>0</v>
      </c>
      <c r="CW50" s="54">
        <v>11</v>
      </c>
      <c r="CX50" s="69">
        <v>2210</v>
      </c>
      <c r="CY50" s="57">
        <v>34</v>
      </c>
      <c r="CZ50" s="56">
        <v>3265.625</v>
      </c>
      <c r="DA50" s="55">
        <f t="shared" ref="DA50:DB50" si="93">CC50+CG50+CK50+CO50+CS50+CW50</f>
        <v>444</v>
      </c>
      <c r="DB50" s="56">
        <f t="shared" si="93"/>
        <v>29181</v>
      </c>
      <c r="DC50" s="52">
        <v>0</v>
      </c>
      <c r="DD50" s="53">
        <v>0</v>
      </c>
      <c r="DE50" s="54">
        <v>0</v>
      </c>
      <c r="DF50" s="69">
        <v>0</v>
      </c>
      <c r="DG50" s="52">
        <v>0</v>
      </c>
      <c r="DH50" s="53">
        <v>0</v>
      </c>
      <c r="DI50" s="54">
        <v>0</v>
      </c>
      <c r="DJ50" s="69">
        <v>0</v>
      </c>
      <c r="DK50" s="57">
        <v>90</v>
      </c>
      <c r="DL50" s="56">
        <v>4147.42</v>
      </c>
      <c r="DM50" s="55">
        <f t="shared" ref="DM50:DN50" si="94">DE50+DI50</f>
        <v>0</v>
      </c>
      <c r="DN50" s="56">
        <f t="shared" si="94"/>
        <v>0</v>
      </c>
      <c r="DO50" s="52">
        <v>0</v>
      </c>
      <c r="DP50" s="53">
        <v>0</v>
      </c>
      <c r="DQ50" s="54">
        <v>0</v>
      </c>
      <c r="DR50" s="69">
        <v>0</v>
      </c>
      <c r="DS50" s="62">
        <f>CY50+DK50+DO50</f>
        <v>124</v>
      </c>
      <c r="DT50" s="63">
        <f>CZ50+DL50+DP50</f>
        <v>7413.0450000000001</v>
      </c>
      <c r="DU50" s="64">
        <f t="shared" ref="DU50:DV50" si="95">DA50+DM50+DQ50</f>
        <v>444</v>
      </c>
      <c r="DV50" s="63">
        <f t="shared" si="95"/>
        <v>29181</v>
      </c>
      <c r="DW50" s="52">
        <v>1</v>
      </c>
      <c r="DX50" s="53">
        <v>572.91499999999996</v>
      </c>
      <c r="DY50" s="54">
        <v>0</v>
      </c>
      <c r="DZ50" s="69">
        <v>0</v>
      </c>
      <c r="EA50" s="52">
        <v>19</v>
      </c>
      <c r="EB50" s="53">
        <v>190.495</v>
      </c>
      <c r="EC50" s="54">
        <v>0</v>
      </c>
      <c r="ED50" s="69">
        <v>0</v>
      </c>
      <c r="EE50" s="52">
        <v>76</v>
      </c>
      <c r="EF50" s="53">
        <v>1246.4749999999999</v>
      </c>
      <c r="EG50" s="54">
        <v>73</v>
      </c>
      <c r="EH50" s="69">
        <v>547</v>
      </c>
      <c r="EI50" s="52">
        <v>12</v>
      </c>
      <c r="EJ50" s="53">
        <v>3.61</v>
      </c>
      <c r="EK50" s="54">
        <v>0</v>
      </c>
      <c r="EL50" s="69">
        <v>0</v>
      </c>
      <c r="EM50" s="52">
        <v>1530</v>
      </c>
      <c r="EN50" s="53">
        <v>88.534999999999997</v>
      </c>
      <c r="EO50" s="54">
        <v>0</v>
      </c>
      <c r="EP50" s="69">
        <v>0</v>
      </c>
      <c r="EQ50" s="52">
        <v>2</v>
      </c>
      <c r="ER50" s="53">
        <v>224.39</v>
      </c>
      <c r="ES50" s="54">
        <v>0</v>
      </c>
      <c r="ET50" s="69">
        <v>0</v>
      </c>
      <c r="EU50" s="65">
        <f>BW50+DS50+DW50+EA50+EE50+EI50+EM50+EQ50</f>
        <v>1779</v>
      </c>
      <c r="EV50" s="66">
        <f>BX50+DT50+DX50+EB50+EF50+EJ50+EN50+ER50</f>
        <v>11129.485000000001</v>
      </c>
      <c r="EW50" s="67">
        <f>BY50+DU50+DY50+EC50+EG50+EK50+EO50+ES50</f>
        <v>517</v>
      </c>
      <c r="EX50" s="66">
        <f>BZ50+DV50+DZ50+ED50+EH50+EL50+EP50+ET50</f>
        <v>29728</v>
      </c>
      <c r="EY50" s="52">
        <v>341</v>
      </c>
      <c r="EZ50" s="53">
        <v>3952.75</v>
      </c>
      <c r="FA50" s="54">
        <v>14292</v>
      </c>
      <c r="FB50" s="69">
        <v>48705</v>
      </c>
      <c r="FC50" s="65">
        <f t="shared" ref="FC50:FF50" si="96">EU50+EY50</f>
        <v>2120</v>
      </c>
      <c r="FD50" s="66">
        <f t="shared" si="96"/>
        <v>15082.235000000001</v>
      </c>
      <c r="FE50" s="67">
        <f t="shared" si="96"/>
        <v>14809</v>
      </c>
      <c r="FF50" s="66">
        <f t="shared" si="96"/>
        <v>78433</v>
      </c>
    </row>
    <row r="51" spans="1:162" ht="18.75">
      <c r="A51" s="76"/>
      <c r="B51" s="22"/>
      <c r="C51" s="52"/>
      <c r="D51" s="53"/>
      <c r="E51" s="54"/>
      <c r="F51" s="69"/>
      <c r="G51" s="52"/>
      <c r="H51" s="53"/>
      <c r="I51" s="54"/>
      <c r="J51" s="69"/>
      <c r="K51" s="52"/>
      <c r="L51" s="53"/>
      <c r="M51" s="54"/>
      <c r="N51" s="69"/>
      <c r="O51" s="52"/>
      <c r="P51" s="53"/>
      <c r="Q51" s="54"/>
      <c r="R51" s="69"/>
      <c r="S51" s="52"/>
      <c r="T51" s="53"/>
      <c r="U51" s="54"/>
      <c r="V51" s="69"/>
      <c r="W51" s="52"/>
      <c r="X51" s="53"/>
      <c r="Y51" s="54"/>
      <c r="Z51" s="69"/>
      <c r="AA51" s="52"/>
      <c r="AB51" s="53"/>
      <c r="AC51" s="54"/>
      <c r="AD51" s="69"/>
      <c r="AE51" s="52"/>
      <c r="AF51" s="53"/>
      <c r="AG51" s="54"/>
      <c r="AH51" s="69"/>
      <c r="AI51" s="52"/>
      <c r="AJ51" s="53"/>
      <c r="AK51" s="54"/>
      <c r="AL51" s="69"/>
      <c r="AM51" s="52"/>
      <c r="AN51" s="53"/>
      <c r="AO51" s="54"/>
      <c r="AP51" s="69"/>
      <c r="AQ51" s="57"/>
      <c r="AR51" s="56"/>
      <c r="AS51" s="55"/>
      <c r="AT51" s="56"/>
      <c r="AU51" s="52"/>
      <c r="AV51" s="53"/>
      <c r="AW51" s="54"/>
      <c r="AX51" s="69"/>
      <c r="AY51" s="52"/>
      <c r="AZ51" s="53"/>
      <c r="BA51" s="54"/>
      <c r="BB51" s="69"/>
      <c r="BC51" s="52"/>
      <c r="BD51" s="53"/>
      <c r="BE51" s="54"/>
      <c r="BF51" s="69"/>
      <c r="BG51" s="57"/>
      <c r="BH51" s="56"/>
      <c r="BI51" s="55"/>
      <c r="BJ51" s="56"/>
      <c r="BK51" s="52"/>
      <c r="BL51" s="53"/>
      <c r="BM51" s="54"/>
      <c r="BN51" s="69"/>
      <c r="BO51" s="52"/>
      <c r="BP51" s="53"/>
      <c r="BQ51" s="54"/>
      <c r="BR51" s="69"/>
      <c r="BS51" s="57"/>
      <c r="BT51" s="56"/>
      <c r="BU51" s="55"/>
      <c r="BV51" s="56"/>
      <c r="BW51" s="62"/>
      <c r="BX51" s="63"/>
      <c r="BY51" s="64"/>
      <c r="BZ51" s="63"/>
      <c r="CA51" s="52"/>
      <c r="CB51" s="53"/>
      <c r="CC51" s="54"/>
      <c r="CD51" s="69"/>
      <c r="CE51" s="52"/>
      <c r="CF51" s="53"/>
      <c r="CG51" s="54"/>
      <c r="CH51" s="69"/>
      <c r="CI51" s="52"/>
      <c r="CJ51" s="53"/>
      <c r="CK51" s="54"/>
      <c r="CL51" s="69"/>
      <c r="CM51" s="52"/>
      <c r="CN51" s="53"/>
      <c r="CO51" s="54"/>
      <c r="CP51" s="69"/>
      <c r="CQ51" s="52"/>
      <c r="CR51" s="53"/>
      <c r="CS51" s="54"/>
      <c r="CT51" s="69"/>
      <c r="CU51" s="52"/>
      <c r="CV51" s="53"/>
      <c r="CW51" s="54"/>
      <c r="CX51" s="69"/>
      <c r="CY51" s="57"/>
      <c r="CZ51" s="56"/>
      <c r="DA51" s="55"/>
      <c r="DB51" s="56"/>
      <c r="DC51" s="52"/>
      <c r="DD51" s="53"/>
      <c r="DE51" s="54"/>
      <c r="DF51" s="69"/>
      <c r="DG51" s="52"/>
      <c r="DH51" s="53"/>
      <c r="DI51" s="54"/>
      <c r="DJ51" s="69"/>
      <c r="DK51" s="57"/>
      <c r="DL51" s="56"/>
      <c r="DM51" s="55"/>
      <c r="DN51" s="56"/>
      <c r="DO51" s="52"/>
      <c r="DP51" s="53"/>
      <c r="DQ51" s="54"/>
      <c r="DR51" s="69"/>
      <c r="DS51" s="62"/>
      <c r="DT51" s="63"/>
      <c r="DU51" s="64"/>
      <c r="DV51" s="63"/>
      <c r="DW51" s="52"/>
      <c r="DX51" s="53"/>
      <c r="DY51" s="54"/>
      <c r="DZ51" s="69"/>
      <c r="EA51" s="52"/>
      <c r="EB51" s="53"/>
      <c r="EC51" s="54"/>
      <c r="ED51" s="69"/>
      <c r="EE51" s="52"/>
      <c r="EF51" s="53"/>
      <c r="EG51" s="54"/>
      <c r="EH51" s="69"/>
      <c r="EI51" s="52"/>
      <c r="EJ51" s="53"/>
      <c r="EK51" s="54"/>
      <c r="EL51" s="69"/>
      <c r="EM51" s="52"/>
      <c r="EN51" s="53"/>
      <c r="EO51" s="54"/>
      <c r="EP51" s="69"/>
      <c r="EQ51" s="52"/>
      <c r="ER51" s="53"/>
      <c r="ES51" s="54"/>
      <c r="ET51" s="69"/>
      <c r="EU51" s="65"/>
      <c r="EV51" s="66"/>
      <c r="EW51" s="67"/>
      <c r="EX51" s="66"/>
      <c r="EY51" s="52"/>
      <c r="EZ51" s="53"/>
      <c r="FA51" s="54"/>
      <c r="FB51" s="69"/>
      <c r="FC51" s="65"/>
      <c r="FD51" s="66"/>
      <c r="FE51" s="67"/>
      <c r="FF51" s="66"/>
    </row>
    <row r="52" spans="1:162" ht="15.75">
      <c r="A52" s="265" t="s">
        <v>14</v>
      </c>
      <c r="B52" s="266"/>
      <c r="C52" s="62">
        <f t="shared" ref="C52:BN52" si="97">SUM(C31:C51)</f>
        <v>486</v>
      </c>
      <c r="D52" s="63">
        <f t="shared" si="97"/>
        <v>1164.3</v>
      </c>
      <c r="E52" s="62">
        <f t="shared" si="97"/>
        <v>1267</v>
      </c>
      <c r="F52" s="63">
        <f t="shared" si="97"/>
        <v>3195.52</v>
      </c>
      <c r="G52" s="62">
        <f t="shared" si="97"/>
        <v>0</v>
      </c>
      <c r="H52" s="63">
        <f t="shared" si="97"/>
        <v>0</v>
      </c>
      <c r="I52" s="62">
        <f t="shared" si="97"/>
        <v>0</v>
      </c>
      <c r="J52" s="63">
        <f t="shared" si="97"/>
        <v>0</v>
      </c>
      <c r="K52" s="62">
        <f t="shared" si="97"/>
        <v>0</v>
      </c>
      <c r="L52" s="63">
        <f t="shared" si="97"/>
        <v>0</v>
      </c>
      <c r="M52" s="62">
        <f t="shared" si="97"/>
        <v>56</v>
      </c>
      <c r="N52" s="63">
        <f t="shared" si="97"/>
        <v>415.93</v>
      </c>
      <c r="O52" s="62">
        <f t="shared" si="97"/>
        <v>79</v>
      </c>
      <c r="P52" s="63">
        <f t="shared" si="97"/>
        <v>254.5</v>
      </c>
      <c r="Q52" s="62">
        <f t="shared" si="97"/>
        <v>0</v>
      </c>
      <c r="R52" s="63">
        <f t="shared" si="97"/>
        <v>0</v>
      </c>
      <c r="S52" s="62">
        <f t="shared" si="97"/>
        <v>0</v>
      </c>
      <c r="T52" s="63">
        <f t="shared" si="97"/>
        <v>0</v>
      </c>
      <c r="U52" s="62">
        <f t="shared" si="97"/>
        <v>4</v>
      </c>
      <c r="V52" s="63">
        <f t="shared" si="97"/>
        <v>24.13</v>
      </c>
      <c r="W52" s="62">
        <f t="shared" si="97"/>
        <v>0</v>
      </c>
      <c r="X52" s="63">
        <f t="shared" si="97"/>
        <v>0</v>
      </c>
      <c r="Y52" s="62">
        <f t="shared" si="97"/>
        <v>112</v>
      </c>
      <c r="Z52" s="63">
        <f t="shared" si="97"/>
        <v>117.88</v>
      </c>
      <c r="AA52" s="62">
        <f t="shared" si="97"/>
        <v>0</v>
      </c>
      <c r="AB52" s="63">
        <f t="shared" si="97"/>
        <v>0</v>
      </c>
      <c r="AC52" s="62">
        <f t="shared" si="97"/>
        <v>0</v>
      </c>
      <c r="AD52" s="63">
        <f t="shared" si="97"/>
        <v>0</v>
      </c>
      <c r="AE52" s="62">
        <f t="shared" si="97"/>
        <v>7</v>
      </c>
      <c r="AF52" s="63">
        <f t="shared" si="97"/>
        <v>9.4499999999999993</v>
      </c>
      <c r="AG52" s="62">
        <f t="shared" si="97"/>
        <v>4</v>
      </c>
      <c r="AH52" s="63">
        <f t="shared" si="97"/>
        <v>2.75</v>
      </c>
      <c r="AI52" s="62">
        <f t="shared" si="97"/>
        <v>4</v>
      </c>
      <c r="AJ52" s="63">
        <f t="shared" si="97"/>
        <v>3.915</v>
      </c>
      <c r="AK52" s="62">
        <f t="shared" si="97"/>
        <v>0</v>
      </c>
      <c r="AL52" s="63">
        <f t="shared" si="97"/>
        <v>0</v>
      </c>
      <c r="AM52" s="62">
        <f t="shared" si="97"/>
        <v>56</v>
      </c>
      <c r="AN52" s="63">
        <f t="shared" si="97"/>
        <v>2900</v>
      </c>
      <c r="AO52" s="62">
        <f t="shared" si="97"/>
        <v>18138</v>
      </c>
      <c r="AP52" s="63">
        <f t="shared" si="97"/>
        <v>8938.869999999999</v>
      </c>
      <c r="AQ52" s="62">
        <f t="shared" si="97"/>
        <v>632</v>
      </c>
      <c r="AR52" s="63">
        <f t="shared" si="97"/>
        <v>4332.165</v>
      </c>
      <c r="AS52" s="62">
        <f t="shared" si="97"/>
        <v>19581</v>
      </c>
      <c r="AT52" s="63">
        <f t="shared" si="97"/>
        <v>12695.08</v>
      </c>
      <c r="AU52" s="62">
        <f t="shared" si="97"/>
        <v>17</v>
      </c>
      <c r="AV52" s="63">
        <f t="shared" si="97"/>
        <v>2487.4049999999997</v>
      </c>
      <c r="AW52" s="62">
        <f t="shared" si="97"/>
        <v>0</v>
      </c>
      <c r="AX52" s="63">
        <f t="shared" si="97"/>
        <v>0</v>
      </c>
      <c r="AY52" s="62">
        <f t="shared" si="97"/>
        <v>7</v>
      </c>
      <c r="AZ52" s="63">
        <f t="shared" si="97"/>
        <v>6.629999999999999</v>
      </c>
      <c r="BA52" s="62">
        <f t="shared" si="97"/>
        <v>0</v>
      </c>
      <c r="BB52" s="63">
        <f t="shared" si="97"/>
        <v>0</v>
      </c>
      <c r="BC52" s="62">
        <f t="shared" si="97"/>
        <v>7</v>
      </c>
      <c r="BD52" s="63">
        <f t="shared" si="97"/>
        <v>587.03</v>
      </c>
      <c r="BE52" s="62">
        <f t="shared" si="97"/>
        <v>2</v>
      </c>
      <c r="BF52" s="63">
        <f t="shared" si="97"/>
        <v>650</v>
      </c>
      <c r="BG52" s="62">
        <f t="shared" si="97"/>
        <v>31</v>
      </c>
      <c r="BH52" s="63">
        <f t="shared" si="97"/>
        <v>3081.0649999999996</v>
      </c>
      <c r="BI52" s="62">
        <f t="shared" si="97"/>
        <v>2</v>
      </c>
      <c r="BJ52" s="63">
        <f t="shared" si="97"/>
        <v>650</v>
      </c>
      <c r="BK52" s="62">
        <f t="shared" si="97"/>
        <v>70</v>
      </c>
      <c r="BL52" s="63">
        <f t="shared" si="97"/>
        <v>5461.9849999999997</v>
      </c>
      <c r="BM52" s="62">
        <f t="shared" si="97"/>
        <v>18</v>
      </c>
      <c r="BN52" s="63">
        <f t="shared" si="97"/>
        <v>3860</v>
      </c>
      <c r="BO52" s="62">
        <f t="shared" ref="BO52:DZ52" si="98">SUM(BO31:BO51)</f>
        <v>69</v>
      </c>
      <c r="BP52" s="63">
        <f t="shared" si="98"/>
        <v>6652.3949999999995</v>
      </c>
      <c r="BQ52" s="62">
        <f t="shared" si="98"/>
        <v>106</v>
      </c>
      <c r="BR52" s="63">
        <f t="shared" si="98"/>
        <v>7297.5199999999995</v>
      </c>
      <c r="BS52" s="62">
        <f t="shared" si="98"/>
        <v>139</v>
      </c>
      <c r="BT52" s="63">
        <f t="shared" si="98"/>
        <v>12114.38</v>
      </c>
      <c r="BU52" s="62">
        <f t="shared" si="98"/>
        <v>124</v>
      </c>
      <c r="BV52" s="63">
        <f t="shared" si="98"/>
        <v>11157.52</v>
      </c>
      <c r="BW52" s="62">
        <f t="shared" si="98"/>
        <v>802</v>
      </c>
      <c r="BX52" s="63">
        <f t="shared" si="98"/>
        <v>19527.610000000004</v>
      </c>
      <c r="BY52" s="62">
        <f t="shared" si="98"/>
        <v>19707</v>
      </c>
      <c r="BZ52" s="63">
        <f t="shared" si="98"/>
        <v>24502.6</v>
      </c>
      <c r="CA52" s="62">
        <f t="shared" si="98"/>
        <v>0</v>
      </c>
      <c r="CB52" s="63">
        <f t="shared" si="98"/>
        <v>0</v>
      </c>
      <c r="CC52" s="62">
        <f t="shared" si="98"/>
        <v>1480</v>
      </c>
      <c r="CD52" s="63">
        <f t="shared" si="98"/>
        <v>13541.58</v>
      </c>
      <c r="CE52" s="62">
        <f t="shared" si="98"/>
        <v>0</v>
      </c>
      <c r="CF52" s="63">
        <f t="shared" si="98"/>
        <v>0</v>
      </c>
      <c r="CG52" s="62">
        <f t="shared" si="98"/>
        <v>10794</v>
      </c>
      <c r="CH52" s="63">
        <f t="shared" si="98"/>
        <v>39033.089999999997</v>
      </c>
      <c r="CI52" s="62">
        <f t="shared" si="98"/>
        <v>0</v>
      </c>
      <c r="CJ52" s="63">
        <f t="shared" si="98"/>
        <v>0</v>
      </c>
      <c r="CK52" s="62">
        <f t="shared" si="98"/>
        <v>601</v>
      </c>
      <c r="CL52" s="63">
        <f t="shared" si="98"/>
        <v>28503.73</v>
      </c>
      <c r="CM52" s="62">
        <f t="shared" si="98"/>
        <v>0</v>
      </c>
      <c r="CN52" s="63">
        <f t="shared" si="98"/>
        <v>0</v>
      </c>
      <c r="CO52" s="62">
        <f t="shared" si="98"/>
        <v>779</v>
      </c>
      <c r="CP52" s="63">
        <f t="shared" si="98"/>
        <v>41564.479999999996</v>
      </c>
      <c r="CQ52" s="62">
        <f t="shared" si="98"/>
        <v>0</v>
      </c>
      <c r="CR52" s="63">
        <f t="shared" si="98"/>
        <v>0</v>
      </c>
      <c r="CS52" s="62">
        <f t="shared" si="98"/>
        <v>71</v>
      </c>
      <c r="CT52" s="63">
        <f t="shared" si="98"/>
        <v>17641.96</v>
      </c>
      <c r="CU52" s="62">
        <f t="shared" si="98"/>
        <v>0</v>
      </c>
      <c r="CV52" s="63">
        <f t="shared" si="98"/>
        <v>0</v>
      </c>
      <c r="CW52" s="62">
        <f t="shared" si="98"/>
        <v>172</v>
      </c>
      <c r="CX52" s="63">
        <f t="shared" si="98"/>
        <v>11878.369999999999</v>
      </c>
      <c r="CY52" s="62">
        <f t="shared" si="98"/>
        <v>340</v>
      </c>
      <c r="CZ52" s="63">
        <f t="shared" si="98"/>
        <v>32409.375</v>
      </c>
      <c r="DA52" s="62">
        <f t="shared" si="98"/>
        <v>13897</v>
      </c>
      <c r="DB52" s="63">
        <f t="shared" si="98"/>
        <v>152163.21</v>
      </c>
      <c r="DC52" s="62">
        <f t="shared" si="98"/>
        <v>0</v>
      </c>
      <c r="DD52" s="63">
        <f t="shared" si="98"/>
        <v>0</v>
      </c>
      <c r="DE52" s="62">
        <f t="shared" si="98"/>
        <v>0</v>
      </c>
      <c r="DF52" s="63">
        <f t="shared" si="98"/>
        <v>0</v>
      </c>
      <c r="DG52" s="62">
        <f t="shared" si="98"/>
        <v>0</v>
      </c>
      <c r="DH52" s="63">
        <f t="shared" si="98"/>
        <v>0</v>
      </c>
      <c r="DI52" s="62">
        <f t="shared" si="98"/>
        <v>6</v>
      </c>
      <c r="DJ52" s="63">
        <f t="shared" si="98"/>
        <v>283.82</v>
      </c>
      <c r="DK52" s="62">
        <f t="shared" si="98"/>
        <v>882</v>
      </c>
      <c r="DL52" s="63">
        <f t="shared" si="98"/>
        <v>41097.22</v>
      </c>
      <c r="DM52" s="62">
        <f t="shared" si="98"/>
        <v>6</v>
      </c>
      <c r="DN52" s="63">
        <f t="shared" si="98"/>
        <v>283.82</v>
      </c>
      <c r="DO52" s="62">
        <f t="shared" si="98"/>
        <v>0</v>
      </c>
      <c r="DP52" s="63">
        <f t="shared" si="98"/>
        <v>0</v>
      </c>
      <c r="DQ52" s="62">
        <f t="shared" si="98"/>
        <v>0</v>
      </c>
      <c r="DR52" s="63">
        <f t="shared" si="98"/>
        <v>0</v>
      </c>
      <c r="DS52" s="62">
        <f t="shared" si="98"/>
        <v>1222</v>
      </c>
      <c r="DT52" s="63">
        <f t="shared" si="98"/>
        <v>73506.594999999987</v>
      </c>
      <c r="DU52" s="62">
        <f t="shared" si="98"/>
        <v>13903</v>
      </c>
      <c r="DV52" s="63">
        <f t="shared" si="98"/>
        <v>152447.03</v>
      </c>
      <c r="DW52" s="62">
        <f t="shared" si="98"/>
        <v>5</v>
      </c>
      <c r="DX52" s="63">
        <f t="shared" si="98"/>
        <v>5677.0950000000003</v>
      </c>
      <c r="DY52" s="62">
        <f t="shared" si="98"/>
        <v>0</v>
      </c>
      <c r="DZ52" s="63">
        <f t="shared" si="98"/>
        <v>0</v>
      </c>
      <c r="EA52" s="62">
        <f t="shared" ref="EA52:FF52" si="99">SUM(EA31:EA51)</f>
        <v>181</v>
      </c>
      <c r="EB52" s="63">
        <f t="shared" si="99"/>
        <v>1887.6549999999997</v>
      </c>
      <c r="EC52" s="62">
        <f t="shared" si="99"/>
        <v>116</v>
      </c>
      <c r="ED52" s="63">
        <f t="shared" si="99"/>
        <v>237.75</v>
      </c>
      <c r="EE52" s="62">
        <f t="shared" si="99"/>
        <v>755</v>
      </c>
      <c r="EF52" s="63">
        <f t="shared" si="99"/>
        <v>12351.47</v>
      </c>
      <c r="EG52" s="62">
        <f t="shared" si="99"/>
        <v>578</v>
      </c>
      <c r="EH52" s="63">
        <f t="shared" si="99"/>
        <v>2483.69</v>
      </c>
      <c r="EI52" s="62">
        <f t="shared" si="99"/>
        <v>116</v>
      </c>
      <c r="EJ52" s="63">
        <f t="shared" si="99"/>
        <v>35.794999999999995</v>
      </c>
      <c r="EK52" s="62">
        <f t="shared" si="99"/>
        <v>0</v>
      </c>
      <c r="EL52" s="63">
        <f t="shared" si="99"/>
        <v>0</v>
      </c>
      <c r="EM52" s="62">
        <f t="shared" si="99"/>
        <v>15164</v>
      </c>
      <c r="EN52" s="63">
        <f t="shared" si="99"/>
        <v>877.26499999999987</v>
      </c>
      <c r="EO52" s="62">
        <f t="shared" si="99"/>
        <v>1029</v>
      </c>
      <c r="EP52" s="63">
        <f t="shared" si="99"/>
        <v>618.30999999999995</v>
      </c>
      <c r="EQ52" s="62">
        <f t="shared" si="99"/>
        <v>19</v>
      </c>
      <c r="ER52" s="63">
        <f t="shared" si="99"/>
        <v>2223.5300000000002</v>
      </c>
      <c r="ES52" s="62">
        <f t="shared" si="99"/>
        <v>0</v>
      </c>
      <c r="ET52" s="63">
        <f t="shared" si="99"/>
        <v>0</v>
      </c>
      <c r="EU52" s="62">
        <f t="shared" si="99"/>
        <v>18264</v>
      </c>
      <c r="EV52" s="63">
        <f t="shared" si="99"/>
        <v>116087.01499999998</v>
      </c>
      <c r="EW52" s="62">
        <f t="shared" si="99"/>
        <v>35333</v>
      </c>
      <c r="EX52" s="63">
        <f t="shared" si="99"/>
        <v>180289.38</v>
      </c>
      <c r="EY52" s="62">
        <f t="shared" si="99"/>
        <v>3400</v>
      </c>
      <c r="EZ52" s="63">
        <f t="shared" si="99"/>
        <v>39584.769999999997</v>
      </c>
      <c r="FA52" s="62">
        <f t="shared" si="99"/>
        <v>67685</v>
      </c>
      <c r="FB52" s="63">
        <f t="shared" si="99"/>
        <v>592649.85</v>
      </c>
      <c r="FC52" s="62">
        <f t="shared" si="99"/>
        <v>21664</v>
      </c>
      <c r="FD52" s="63">
        <f t="shared" si="99"/>
        <v>155671.78499999997</v>
      </c>
      <c r="FE52" s="62">
        <f t="shared" si="99"/>
        <v>103018</v>
      </c>
      <c r="FF52" s="63">
        <f t="shared" si="99"/>
        <v>772939.23</v>
      </c>
    </row>
    <row r="53" spans="1:162" ht="18.75">
      <c r="A53" s="263" t="s">
        <v>15</v>
      </c>
      <c r="B53" s="264"/>
      <c r="C53" s="62">
        <f t="shared" ref="C53:AH53" si="100">C30+C52</f>
        <v>1053</v>
      </c>
      <c r="D53" s="63">
        <f t="shared" si="100"/>
        <v>1872.9649999999997</v>
      </c>
      <c r="E53" s="73">
        <f t="shared" si="100"/>
        <v>1342</v>
      </c>
      <c r="F53" s="84">
        <f t="shared" si="100"/>
        <v>3518.05</v>
      </c>
      <c r="G53" s="62">
        <f t="shared" si="100"/>
        <v>50</v>
      </c>
      <c r="H53" s="63">
        <f t="shared" si="100"/>
        <v>13.649999999999999</v>
      </c>
      <c r="I53" s="73">
        <f t="shared" si="100"/>
        <v>0</v>
      </c>
      <c r="J53" s="84">
        <f t="shared" si="100"/>
        <v>0</v>
      </c>
      <c r="K53" s="62">
        <f t="shared" si="100"/>
        <v>82</v>
      </c>
      <c r="L53" s="63">
        <f t="shared" si="100"/>
        <v>73.190000000000012</v>
      </c>
      <c r="M53" s="73">
        <f t="shared" si="100"/>
        <v>59</v>
      </c>
      <c r="N53" s="84">
        <f t="shared" si="100"/>
        <v>428.96000000000004</v>
      </c>
      <c r="O53" s="62">
        <f t="shared" si="100"/>
        <v>95</v>
      </c>
      <c r="P53" s="63">
        <f t="shared" si="100"/>
        <v>333.28999999999996</v>
      </c>
      <c r="Q53" s="73">
        <f t="shared" si="100"/>
        <v>25</v>
      </c>
      <c r="R53" s="84">
        <f t="shared" si="100"/>
        <v>27.2</v>
      </c>
      <c r="S53" s="62">
        <f t="shared" si="100"/>
        <v>1</v>
      </c>
      <c r="T53" s="63">
        <f t="shared" si="100"/>
        <v>21.4</v>
      </c>
      <c r="U53" s="73">
        <f t="shared" si="100"/>
        <v>4</v>
      </c>
      <c r="V53" s="84">
        <f t="shared" si="100"/>
        <v>24.13</v>
      </c>
      <c r="W53" s="62">
        <f t="shared" si="100"/>
        <v>39</v>
      </c>
      <c r="X53" s="63">
        <f t="shared" si="100"/>
        <v>325.27999999999997</v>
      </c>
      <c r="Y53" s="73">
        <f t="shared" si="100"/>
        <v>153</v>
      </c>
      <c r="Z53" s="84">
        <f t="shared" si="100"/>
        <v>153.04</v>
      </c>
      <c r="AA53" s="64">
        <f t="shared" si="100"/>
        <v>53</v>
      </c>
      <c r="AB53" s="63">
        <f t="shared" si="100"/>
        <v>207.77</v>
      </c>
      <c r="AC53" s="73">
        <f t="shared" si="100"/>
        <v>5</v>
      </c>
      <c r="AD53" s="84">
        <f t="shared" si="100"/>
        <v>333.02</v>
      </c>
      <c r="AE53" s="62">
        <f t="shared" si="100"/>
        <v>11</v>
      </c>
      <c r="AF53" s="63">
        <f t="shared" si="100"/>
        <v>16.18</v>
      </c>
      <c r="AG53" s="73">
        <f t="shared" si="100"/>
        <v>4</v>
      </c>
      <c r="AH53" s="84">
        <f t="shared" si="100"/>
        <v>2.75</v>
      </c>
      <c r="AI53" s="62">
        <f t="shared" ref="AI53:BN53" si="101">AI30+AI52</f>
        <v>6</v>
      </c>
      <c r="AJ53" s="63">
        <f t="shared" si="101"/>
        <v>13.375</v>
      </c>
      <c r="AK53" s="73">
        <f t="shared" si="101"/>
        <v>0</v>
      </c>
      <c r="AL53" s="84">
        <f t="shared" si="101"/>
        <v>0</v>
      </c>
      <c r="AM53" s="62">
        <f t="shared" si="101"/>
        <v>575</v>
      </c>
      <c r="AN53" s="63">
        <f t="shared" si="101"/>
        <v>8366.25</v>
      </c>
      <c r="AO53" s="73">
        <f t="shared" si="101"/>
        <v>18310</v>
      </c>
      <c r="AP53" s="84">
        <f t="shared" si="101"/>
        <v>9799.74</v>
      </c>
      <c r="AQ53" s="62">
        <f t="shared" si="101"/>
        <v>1965</v>
      </c>
      <c r="AR53" s="63">
        <f t="shared" si="101"/>
        <v>11243.349999999999</v>
      </c>
      <c r="AS53" s="64">
        <f t="shared" si="101"/>
        <v>19902</v>
      </c>
      <c r="AT53" s="63">
        <f t="shared" si="101"/>
        <v>14286.89</v>
      </c>
      <c r="AU53" s="62">
        <f t="shared" si="101"/>
        <v>62</v>
      </c>
      <c r="AV53" s="63">
        <f t="shared" si="101"/>
        <v>8711.64</v>
      </c>
      <c r="AW53" s="73">
        <f t="shared" si="101"/>
        <v>17</v>
      </c>
      <c r="AX53" s="84">
        <f t="shared" si="101"/>
        <v>3099.12</v>
      </c>
      <c r="AY53" s="62">
        <f t="shared" si="101"/>
        <v>27</v>
      </c>
      <c r="AZ53" s="63">
        <f t="shared" si="101"/>
        <v>23.179999999999996</v>
      </c>
      <c r="BA53" s="73">
        <f t="shared" si="101"/>
        <v>10</v>
      </c>
      <c r="BB53" s="84">
        <f t="shared" si="101"/>
        <v>17.86</v>
      </c>
      <c r="BC53" s="62">
        <f t="shared" si="101"/>
        <v>27</v>
      </c>
      <c r="BD53" s="63">
        <f t="shared" si="101"/>
        <v>2057.2200000000003</v>
      </c>
      <c r="BE53" s="73">
        <f t="shared" si="101"/>
        <v>39</v>
      </c>
      <c r="BF53" s="84">
        <f t="shared" si="101"/>
        <v>952.43000000000006</v>
      </c>
      <c r="BG53" s="62">
        <f t="shared" si="101"/>
        <v>116</v>
      </c>
      <c r="BH53" s="63">
        <f t="shared" si="101"/>
        <v>10792.04</v>
      </c>
      <c r="BI53" s="64">
        <f t="shared" si="101"/>
        <v>66</v>
      </c>
      <c r="BJ53" s="63">
        <f t="shared" si="101"/>
        <v>4069.41</v>
      </c>
      <c r="BK53" s="62">
        <f t="shared" si="101"/>
        <v>170</v>
      </c>
      <c r="BL53" s="63">
        <f t="shared" si="101"/>
        <v>15480.170000000002</v>
      </c>
      <c r="BM53" s="73">
        <f t="shared" si="101"/>
        <v>101</v>
      </c>
      <c r="BN53" s="84">
        <f t="shared" si="101"/>
        <v>32936.32</v>
      </c>
      <c r="BO53" s="64">
        <f t="shared" ref="BO53:CT53" si="102">BO30+BO52</f>
        <v>238</v>
      </c>
      <c r="BP53" s="63">
        <f t="shared" si="102"/>
        <v>23137.935000000001</v>
      </c>
      <c r="BQ53" s="73">
        <f t="shared" si="102"/>
        <v>174</v>
      </c>
      <c r="BR53" s="84">
        <f t="shared" si="102"/>
        <v>7792.33</v>
      </c>
      <c r="BS53" s="62">
        <f t="shared" si="102"/>
        <v>408</v>
      </c>
      <c r="BT53" s="63">
        <f t="shared" si="102"/>
        <v>38618.104999999996</v>
      </c>
      <c r="BU53" s="64">
        <f t="shared" si="102"/>
        <v>275</v>
      </c>
      <c r="BV53" s="63">
        <f t="shared" si="102"/>
        <v>40728.649999999994</v>
      </c>
      <c r="BW53" s="62">
        <f t="shared" si="102"/>
        <v>2489</v>
      </c>
      <c r="BX53" s="63">
        <f t="shared" si="102"/>
        <v>60653.49500000001</v>
      </c>
      <c r="BY53" s="64">
        <f t="shared" si="102"/>
        <v>20243</v>
      </c>
      <c r="BZ53" s="63">
        <f t="shared" si="102"/>
        <v>59084.95</v>
      </c>
      <c r="CA53" s="62">
        <f t="shared" si="102"/>
        <v>0</v>
      </c>
      <c r="CB53" s="63">
        <f t="shared" si="102"/>
        <v>0</v>
      </c>
      <c r="CC53" s="73">
        <f t="shared" si="102"/>
        <v>2050</v>
      </c>
      <c r="CD53" s="84">
        <f t="shared" si="102"/>
        <v>23896.82</v>
      </c>
      <c r="CE53" s="62">
        <f t="shared" si="102"/>
        <v>0</v>
      </c>
      <c r="CF53" s="63">
        <f t="shared" si="102"/>
        <v>0</v>
      </c>
      <c r="CG53" s="73">
        <f t="shared" si="102"/>
        <v>13394</v>
      </c>
      <c r="CH53" s="84">
        <f t="shared" si="102"/>
        <v>68070.7</v>
      </c>
      <c r="CI53" s="62">
        <f t="shared" si="102"/>
        <v>0</v>
      </c>
      <c r="CJ53" s="63">
        <f t="shared" si="102"/>
        <v>0</v>
      </c>
      <c r="CK53" s="73">
        <f t="shared" si="102"/>
        <v>874</v>
      </c>
      <c r="CL53" s="84">
        <f t="shared" si="102"/>
        <v>78148.95</v>
      </c>
      <c r="CM53" s="62">
        <f t="shared" si="102"/>
        <v>0</v>
      </c>
      <c r="CN53" s="63">
        <f t="shared" si="102"/>
        <v>0</v>
      </c>
      <c r="CO53" s="73">
        <f t="shared" si="102"/>
        <v>1328</v>
      </c>
      <c r="CP53" s="84">
        <f t="shared" si="102"/>
        <v>77043.06</v>
      </c>
      <c r="CQ53" s="62">
        <f t="shared" si="102"/>
        <v>0</v>
      </c>
      <c r="CR53" s="63">
        <f t="shared" si="102"/>
        <v>0</v>
      </c>
      <c r="CS53" s="73">
        <f t="shared" si="102"/>
        <v>129</v>
      </c>
      <c r="CT53" s="84">
        <f t="shared" si="102"/>
        <v>37753.520000000004</v>
      </c>
      <c r="CU53" s="62">
        <f t="shared" ref="CU53:DZ53" si="103">CU30+CU52</f>
        <v>0</v>
      </c>
      <c r="CV53" s="63">
        <f t="shared" si="103"/>
        <v>0</v>
      </c>
      <c r="CW53" s="73">
        <f t="shared" si="103"/>
        <v>221</v>
      </c>
      <c r="CX53" s="84">
        <f t="shared" si="103"/>
        <v>35693.589999999997</v>
      </c>
      <c r="CY53" s="62">
        <f t="shared" si="103"/>
        <v>1193</v>
      </c>
      <c r="CZ53" s="63">
        <f t="shared" si="103"/>
        <v>113451.45</v>
      </c>
      <c r="DA53" s="64">
        <f t="shared" si="103"/>
        <v>17996</v>
      </c>
      <c r="DB53" s="63">
        <f t="shared" si="103"/>
        <v>320606.64</v>
      </c>
      <c r="DC53" s="62">
        <f t="shared" si="103"/>
        <v>0</v>
      </c>
      <c r="DD53" s="63">
        <f t="shared" si="103"/>
        <v>0</v>
      </c>
      <c r="DE53" s="73">
        <f t="shared" si="103"/>
        <v>12</v>
      </c>
      <c r="DF53" s="84">
        <f t="shared" si="103"/>
        <v>101.63</v>
      </c>
      <c r="DG53" s="62">
        <f t="shared" si="103"/>
        <v>0</v>
      </c>
      <c r="DH53" s="63">
        <f t="shared" si="103"/>
        <v>0</v>
      </c>
      <c r="DI53" s="73">
        <f t="shared" si="103"/>
        <v>54</v>
      </c>
      <c r="DJ53" s="84">
        <f t="shared" si="103"/>
        <v>1080.82</v>
      </c>
      <c r="DK53" s="62">
        <f t="shared" si="103"/>
        <v>3094</v>
      </c>
      <c r="DL53" s="63">
        <f t="shared" si="103"/>
        <v>144029.07999999999</v>
      </c>
      <c r="DM53" s="64">
        <f t="shared" si="103"/>
        <v>66</v>
      </c>
      <c r="DN53" s="63">
        <f t="shared" si="103"/>
        <v>1182.4499999999998</v>
      </c>
      <c r="DO53" s="64">
        <f t="shared" si="103"/>
        <v>0</v>
      </c>
      <c r="DP53" s="63">
        <f t="shared" si="103"/>
        <v>0</v>
      </c>
      <c r="DQ53" s="73">
        <f t="shared" si="103"/>
        <v>9</v>
      </c>
      <c r="DR53" s="84">
        <f t="shared" si="103"/>
        <v>16.77</v>
      </c>
      <c r="DS53" s="62">
        <f t="shared" si="103"/>
        <v>4287</v>
      </c>
      <c r="DT53" s="63">
        <f t="shared" si="103"/>
        <v>257480.52999999997</v>
      </c>
      <c r="DU53" s="64">
        <f t="shared" si="103"/>
        <v>18071</v>
      </c>
      <c r="DV53" s="63">
        <f t="shared" si="103"/>
        <v>321805.86</v>
      </c>
      <c r="DW53" s="62">
        <f t="shared" si="103"/>
        <v>21</v>
      </c>
      <c r="DX53" s="63">
        <f t="shared" si="103"/>
        <v>19895.845000000001</v>
      </c>
      <c r="DY53" s="73">
        <f t="shared" si="103"/>
        <v>3</v>
      </c>
      <c r="DZ53" s="84">
        <f t="shared" si="103"/>
        <v>5880.36</v>
      </c>
      <c r="EA53" s="62">
        <f t="shared" ref="EA53:FF53" si="104">EA30+EA52</f>
        <v>652</v>
      </c>
      <c r="EB53" s="63">
        <f t="shared" si="104"/>
        <v>6615.1699999999992</v>
      </c>
      <c r="EC53" s="73">
        <f t="shared" si="104"/>
        <v>682</v>
      </c>
      <c r="ED53" s="84">
        <f t="shared" si="104"/>
        <v>2443.9700000000003</v>
      </c>
      <c r="EE53" s="62">
        <f t="shared" si="104"/>
        <v>2646</v>
      </c>
      <c r="EF53" s="63">
        <f t="shared" si="104"/>
        <v>43286.544999999998</v>
      </c>
      <c r="EG53" s="73">
        <f t="shared" si="104"/>
        <v>1929</v>
      </c>
      <c r="EH53" s="84">
        <f t="shared" si="104"/>
        <v>25385.129999999997</v>
      </c>
      <c r="EI53" s="62">
        <f t="shared" si="104"/>
        <v>411</v>
      </c>
      <c r="EJ53" s="63">
        <f t="shared" si="104"/>
        <v>125.29999999999998</v>
      </c>
      <c r="EK53" s="73">
        <f t="shared" si="104"/>
        <v>1</v>
      </c>
      <c r="EL53" s="84">
        <f t="shared" si="104"/>
        <v>0.25</v>
      </c>
      <c r="EM53" s="64">
        <f t="shared" si="104"/>
        <v>37651</v>
      </c>
      <c r="EN53" s="63">
        <f t="shared" si="104"/>
        <v>3076.1299999999997</v>
      </c>
      <c r="EO53" s="73">
        <f t="shared" si="104"/>
        <v>1256</v>
      </c>
      <c r="EP53" s="84">
        <f t="shared" si="104"/>
        <v>11032.35</v>
      </c>
      <c r="EQ53" s="62">
        <f t="shared" si="104"/>
        <v>73</v>
      </c>
      <c r="ER53" s="63">
        <f t="shared" si="104"/>
        <v>7792.4950000000008</v>
      </c>
      <c r="ES53" s="73">
        <f t="shared" si="104"/>
        <v>0</v>
      </c>
      <c r="ET53" s="84">
        <f t="shared" si="104"/>
        <v>0</v>
      </c>
      <c r="EU53" s="62">
        <f t="shared" si="104"/>
        <v>48230</v>
      </c>
      <c r="EV53" s="63">
        <f t="shared" si="104"/>
        <v>398925.51</v>
      </c>
      <c r="EW53" s="64">
        <f t="shared" si="104"/>
        <v>42185</v>
      </c>
      <c r="EX53" s="63">
        <f t="shared" si="104"/>
        <v>425632.87</v>
      </c>
      <c r="EY53" s="64">
        <f t="shared" si="104"/>
        <v>11935</v>
      </c>
      <c r="EZ53" s="63">
        <f t="shared" si="104"/>
        <v>139048.38999999998</v>
      </c>
      <c r="FA53" s="73">
        <f t="shared" si="104"/>
        <v>72394</v>
      </c>
      <c r="FB53" s="84">
        <f t="shared" si="104"/>
        <v>1419866.25</v>
      </c>
      <c r="FC53" s="65">
        <f t="shared" si="104"/>
        <v>60165</v>
      </c>
      <c r="FD53" s="66">
        <f t="shared" si="104"/>
        <v>537973.89999999991</v>
      </c>
      <c r="FE53" s="65">
        <f t="shared" si="104"/>
        <v>114579</v>
      </c>
      <c r="FF53" s="66">
        <f t="shared" si="104"/>
        <v>1845499.12</v>
      </c>
    </row>
    <row r="54" spans="1:162" ht="18.75">
      <c r="A54" s="74">
        <v>39</v>
      </c>
      <c r="B54" s="75" t="s">
        <v>120</v>
      </c>
      <c r="C54" s="52">
        <v>0</v>
      </c>
      <c r="D54" s="53">
        <v>0</v>
      </c>
      <c r="E54" s="54">
        <v>0</v>
      </c>
      <c r="F54" s="69">
        <v>0</v>
      </c>
      <c r="G54" s="52">
        <v>0</v>
      </c>
      <c r="H54" s="53">
        <v>0</v>
      </c>
      <c r="I54" s="54">
        <v>0</v>
      </c>
      <c r="J54" s="69">
        <v>0</v>
      </c>
      <c r="K54" s="52">
        <v>0</v>
      </c>
      <c r="L54" s="53">
        <v>0</v>
      </c>
      <c r="M54" s="54">
        <v>0</v>
      </c>
      <c r="N54" s="69">
        <v>0</v>
      </c>
      <c r="O54" s="52">
        <v>0</v>
      </c>
      <c r="P54" s="53">
        <v>0</v>
      </c>
      <c r="Q54" s="54">
        <v>0</v>
      </c>
      <c r="R54" s="69">
        <v>0</v>
      </c>
      <c r="S54" s="52">
        <v>0</v>
      </c>
      <c r="T54" s="53">
        <v>0</v>
      </c>
      <c r="U54" s="54">
        <v>0</v>
      </c>
      <c r="V54" s="69">
        <v>0</v>
      </c>
      <c r="W54" s="52">
        <v>0</v>
      </c>
      <c r="X54" s="53">
        <v>0</v>
      </c>
      <c r="Y54" s="54">
        <v>0</v>
      </c>
      <c r="Z54" s="69">
        <v>0</v>
      </c>
      <c r="AA54" s="52">
        <v>0</v>
      </c>
      <c r="AB54" s="53">
        <v>0</v>
      </c>
      <c r="AC54" s="54">
        <v>0</v>
      </c>
      <c r="AD54" s="69">
        <v>0</v>
      </c>
      <c r="AE54" s="52">
        <v>0</v>
      </c>
      <c r="AF54" s="53">
        <v>0</v>
      </c>
      <c r="AG54" s="54">
        <v>0</v>
      </c>
      <c r="AH54" s="69">
        <v>0</v>
      </c>
      <c r="AI54" s="52">
        <v>0</v>
      </c>
      <c r="AJ54" s="53">
        <v>0</v>
      </c>
      <c r="AK54" s="54">
        <v>0</v>
      </c>
      <c r="AL54" s="69">
        <v>0</v>
      </c>
      <c r="AM54" s="52">
        <v>0</v>
      </c>
      <c r="AN54" s="53">
        <v>0</v>
      </c>
      <c r="AO54" s="54">
        <v>0</v>
      </c>
      <c r="AP54" s="69">
        <v>0</v>
      </c>
      <c r="AQ54" s="57">
        <f t="shared" ref="AQ54:AT56" si="105">C54+G54+K54+O54+S54+W54+AA54+AE54+AI54+AM54</f>
        <v>0</v>
      </c>
      <c r="AR54" s="56">
        <f t="shared" si="105"/>
        <v>0</v>
      </c>
      <c r="AS54" s="55">
        <f t="shared" si="105"/>
        <v>0</v>
      </c>
      <c r="AT54" s="56">
        <f t="shared" si="105"/>
        <v>0</v>
      </c>
      <c r="AU54" s="52">
        <v>0</v>
      </c>
      <c r="AV54" s="53">
        <v>0</v>
      </c>
      <c r="AW54" s="54">
        <v>0</v>
      </c>
      <c r="AX54" s="69">
        <v>0</v>
      </c>
      <c r="AY54" s="52">
        <v>0</v>
      </c>
      <c r="AZ54" s="53">
        <v>0</v>
      </c>
      <c r="BA54" s="54">
        <v>0</v>
      </c>
      <c r="BB54" s="69">
        <v>0</v>
      </c>
      <c r="BC54" s="52">
        <v>0</v>
      </c>
      <c r="BD54" s="53">
        <v>0</v>
      </c>
      <c r="BE54" s="54">
        <v>0</v>
      </c>
      <c r="BF54" s="69">
        <v>0</v>
      </c>
      <c r="BG54" s="57">
        <f t="shared" ref="BG54:BJ56" si="106">AU54+AY54+BC54</f>
        <v>0</v>
      </c>
      <c r="BH54" s="56">
        <f t="shared" si="106"/>
        <v>0</v>
      </c>
      <c r="BI54" s="55">
        <f t="shared" si="106"/>
        <v>0</v>
      </c>
      <c r="BJ54" s="56">
        <f t="shared" si="106"/>
        <v>0</v>
      </c>
      <c r="BK54" s="52">
        <v>0</v>
      </c>
      <c r="BL54" s="53">
        <v>0</v>
      </c>
      <c r="BM54" s="54">
        <v>1</v>
      </c>
      <c r="BN54" s="69">
        <v>5851</v>
      </c>
      <c r="BO54" s="52">
        <v>0</v>
      </c>
      <c r="BP54" s="53">
        <v>0</v>
      </c>
      <c r="BQ54" s="54">
        <v>0</v>
      </c>
      <c r="BR54" s="69">
        <v>0</v>
      </c>
      <c r="BS54" s="57">
        <f t="shared" ref="BS54:BV56" si="107">BK54+BO54</f>
        <v>0</v>
      </c>
      <c r="BT54" s="56">
        <f t="shared" si="107"/>
        <v>0</v>
      </c>
      <c r="BU54" s="55">
        <f t="shared" si="107"/>
        <v>1</v>
      </c>
      <c r="BV54" s="56">
        <f t="shared" si="107"/>
        <v>5851</v>
      </c>
      <c r="BW54" s="62">
        <f t="shared" ref="BW54:BZ56" si="108">AQ54+BG54+BS54</f>
        <v>0</v>
      </c>
      <c r="BX54" s="63">
        <f t="shared" si="108"/>
        <v>0</v>
      </c>
      <c r="BY54" s="64">
        <f t="shared" si="108"/>
        <v>1</v>
      </c>
      <c r="BZ54" s="63">
        <f t="shared" si="108"/>
        <v>5851</v>
      </c>
      <c r="CA54" s="52">
        <v>0</v>
      </c>
      <c r="CB54" s="53">
        <v>0</v>
      </c>
      <c r="CC54" s="54">
        <v>10</v>
      </c>
      <c r="CD54" s="69">
        <v>1295</v>
      </c>
      <c r="CE54" s="52">
        <v>0</v>
      </c>
      <c r="CF54" s="53">
        <v>0</v>
      </c>
      <c r="CG54" s="54">
        <v>8</v>
      </c>
      <c r="CH54" s="69">
        <v>686</v>
      </c>
      <c r="CI54" s="52">
        <v>0</v>
      </c>
      <c r="CJ54" s="53">
        <v>0</v>
      </c>
      <c r="CK54" s="54">
        <v>6</v>
      </c>
      <c r="CL54" s="69">
        <v>1763</v>
      </c>
      <c r="CM54" s="52">
        <v>0</v>
      </c>
      <c r="CN54" s="53">
        <v>0</v>
      </c>
      <c r="CO54" s="54">
        <v>5</v>
      </c>
      <c r="CP54" s="69">
        <v>891</v>
      </c>
      <c r="CQ54" s="52">
        <v>0</v>
      </c>
      <c r="CR54" s="53">
        <v>0</v>
      </c>
      <c r="CS54" s="54">
        <v>2</v>
      </c>
      <c r="CT54" s="69">
        <v>320</v>
      </c>
      <c r="CU54" s="52">
        <v>0</v>
      </c>
      <c r="CV54" s="53">
        <v>0</v>
      </c>
      <c r="CW54" s="54">
        <v>0</v>
      </c>
      <c r="CX54" s="69">
        <v>0</v>
      </c>
      <c r="CY54" s="57">
        <v>0</v>
      </c>
      <c r="CZ54" s="56">
        <v>0</v>
      </c>
      <c r="DA54" s="55">
        <f t="shared" ref="DA54:DB54" si="109">CC54+CG54+CK54+CO54+CS54+CW54</f>
        <v>31</v>
      </c>
      <c r="DB54" s="56">
        <f t="shared" si="109"/>
        <v>4955</v>
      </c>
      <c r="DC54" s="52">
        <v>0</v>
      </c>
      <c r="DD54" s="53">
        <v>0</v>
      </c>
      <c r="DE54" s="54">
        <v>0</v>
      </c>
      <c r="DF54" s="69">
        <v>0</v>
      </c>
      <c r="DG54" s="52">
        <v>0</v>
      </c>
      <c r="DH54" s="53">
        <v>0</v>
      </c>
      <c r="DI54" s="54">
        <v>0</v>
      </c>
      <c r="DJ54" s="69">
        <v>0</v>
      </c>
      <c r="DK54" s="57">
        <v>0</v>
      </c>
      <c r="DL54" s="56">
        <v>0</v>
      </c>
      <c r="DM54" s="55">
        <f t="shared" ref="DM54:DN54" si="110">DE54+DI54</f>
        <v>0</v>
      </c>
      <c r="DN54" s="56">
        <f t="shared" si="110"/>
        <v>0</v>
      </c>
      <c r="DO54" s="52">
        <v>0</v>
      </c>
      <c r="DP54" s="53">
        <v>0</v>
      </c>
      <c r="DQ54" s="54">
        <v>0</v>
      </c>
      <c r="DR54" s="69">
        <v>0</v>
      </c>
      <c r="DS54" s="62">
        <f t="shared" ref="DS54:DV56" si="111">CY54+DK54+DO54</f>
        <v>0</v>
      </c>
      <c r="DT54" s="63">
        <f t="shared" si="111"/>
        <v>0</v>
      </c>
      <c r="DU54" s="64">
        <f t="shared" si="111"/>
        <v>31</v>
      </c>
      <c r="DV54" s="63">
        <f t="shared" si="111"/>
        <v>4955</v>
      </c>
      <c r="DW54" s="52">
        <v>0</v>
      </c>
      <c r="DX54" s="53">
        <v>52.085000000000001</v>
      </c>
      <c r="DY54" s="54">
        <v>0</v>
      </c>
      <c r="DZ54" s="69">
        <v>0</v>
      </c>
      <c r="EA54" s="52">
        <v>1</v>
      </c>
      <c r="EB54" s="53">
        <v>17.32</v>
      </c>
      <c r="EC54" s="54">
        <v>0</v>
      </c>
      <c r="ED54" s="69">
        <v>0</v>
      </c>
      <c r="EE54" s="52">
        <v>0</v>
      </c>
      <c r="EF54" s="53">
        <v>0</v>
      </c>
      <c r="EG54" s="54">
        <v>0</v>
      </c>
      <c r="EH54" s="69">
        <v>0</v>
      </c>
      <c r="EI54" s="52">
        <v>0</v>
      </c>
      <c r="EJ54" s="53">
        <v>0</v>
      </c>
      <c r="EK54" s="54">
        <v>0</v>
      </c>
      <c r="EL54" s="69">
        <v>0</v>
      </c>
      <c r="EM54" s="52">
        <v>139</v>
      </c>
      <c r="EN54" s="53">
        <v>8.0449999999999999</v>
      </c>
      <c r="EO54" s="54">
        <v>0</v>
      </c>
      <c r="EP54" s="69">
        <v>0</v>
      </c>
      <c r="EQ54" s="52">
        <v>0</v>
      </c>
      <c r="ER54" s="53">
        <v>0</v>
      </c>
      <c r="ES54" s="54">
        <v>0</v>
      </c>
      <c r="ET54" s="69">
        <v>0</v>
      </c>
      <c r="EU54" s="65">
        <f t="shared" ref="EU54:EX56" si="112">BW54+DS54+DW54+EA54+EE54+EI54+EM54+EQ54</f>
        <v>140</v>
      </c>
      <c r="EV54" s="66">
        <f t="shared" si="112"/>
        <v>77.45</v>
      </c>
      <c r="EW54" s="67">
        <f t="shared" si="112"/>
        <v>32</v>
      </c>
      <c r="EX54" s="66">
        <f t="shared" si="112"/>
        <v>10806</v>
      </c>
      <c r="EY54" s="52">
        <v>31</v>
      </c>
      <c r="EZ54" s="53">
        <v>359.34</v>
      </c>
      <c r="FA54" s="54">
        <v>19</v>
      </c>
      <c r="FB54" s="69">
        <v>1970</v>
      </c>
      <c r="FC54" s="65">
        <f t="shared" ref="FC54:FF56" si="113">EU54+EY54</f>
        <v>171</v>
      </c>
      <c r="FD54" s="66">
        <f t="shared" si="113"/>
        <v>436.78999999999996</v>
      </c>
      <c r="FE54" s="67">
        <f t="shared" si="113"/>
        <v>51</v>
      </c>
      <c r="FF54" s="66">
        <f t="shared" si="113"/>
        <v>12776</v>
      </c>
    </row>
    <row r="55" spans="1:162" ht="18.75">
      <c r="A55" s="50">
        <v>40</v>
      </c>
      <c r="B55" s="70" t="s">
        <v>121</v>
      </c>
      <c r="C55" s="52">
        <v>0</v>
      </c>
      <c r="D55" s="53">
        <v>0</v>
      </c>
      <c r="E55" s="54">
        <v>0</v>
      </c>
      <c r="F55" s="69">
        <v>0</v>
      </c>
      <c r="G55" s="52">
        <v>0</v>
      </c>
      <c r="H55" s="53">
        <v>0</v>
      </c>
      <c r="I55" s="54">
        <v>0</v>
      </c>
      <c r="J55" s="69">
        <v>0</v>
      </c>
      <c r="K55" s="52">
        <v>0</v>
      </c>
      <c r="L55" s="53">
        <v>0</v>
      </c>
      <c r="M55" s="54">
        <v>0</v>
      </c>
      <c r="N55" s="69">
        <v>0</v>
      </c>
      <c r="O55" s="52">
        <v>0</v>
      </c>
      <c r="P55" s="53">
        <v>0</v>
      </c>
      <c r="Q55" s="54">
        <v>0</v>
      </c>
      <c r="R55" s="69">
        <v>0</v>
      </c>
      <c r="S55" s="52">
        <v>0</v>
      </c>
      <c r="T55" s="53">
        <v>0</v>
      </c>
      <c r="U55" s="54">
        <v>0</v>
      </c>
      <c r="V55" s="69">
        <v>0</v>
      </c>
      <c r="W55" s="52">
        <v>0</v>
      </c>
      <c r="X55" s="53">
        <v>0</v>
      </c>
      <c r="Y55" s="54">
        <v>0</v>
      </c>
      <c r="Z55" s="69">
        <v>0</v>
      </c>
      <c r="AA55" s="52">
        <v>0</v>
      </c>
      <c r="AB55" s="53">
        <v>0</v>
      </c>
      <c r="AC55" s="54">
        <v>0</v>
      </c>
      <c r="AD55" s="69">
        <v>0</v>
      </c>
      <c r="AE55" s="52">
        <v>0</v>
      </c>
      <c r="AF55" s="53">
        <v>0</v>
      </c>
      <c r="AG55" s="54">
        <v>0</v>
      </c>
      <c r="AH55" s="69">
        <v>0</v>
      </c>
      <c r="AI55" s="52">
        <v>0</v>
      </c>
      <c r="AJ55" s="53">
        <v>0</v>
      </c>
      <c r="AK55" s="54">
        <v>0</v>
      </c>
      <c r="AL55" s="69">
        <v>0</v>
      </c>
      <c r="AM55" s="52">
        <v>0</v>
      </c>
      <c r="AN55" s="53">
        <v>0</v>
      </c>
      <c r="AO55" s="54">
        <v>0</v>
      </c>
      <c r="AP55" s="69">
        <v>0</v>
      </c>
      <c r="AQ55" s="57">
        <f t="shared" si="105"/>
        <v>0</v>
      </c>
      <c r="AR55" s="56">
        <f t="shared" si="105"/>
        <v>0</v>
      </c>
      <c r="AS55" s="55">
        <f t="shared" si="105"/>
        <v>0</v>
      </c>
      <c r="AT55" s="56">
        <f t="shared" si="105"/>
        <v>0</v>
      </c>
      <c r="AU55" s="52">
        <v>0</v>
      </c>
      <c r="AV55" s="53">
        <v>0</v>
      </c>
      <c r="AW55" s="54">
        <v>0</v>
      </c>
      <c r="AX55" s="69">
        <v>0</v>
      </c>
      <c r="AY55" s="52">
        <v>0</v>
      </c>
      <c r="AZ55" s="53">
        <v>0</v>
      </c>
      <c r="BA55" s="54">
        <v>0</v>
      </c>
      <c r="BB55" s="69">
        <v>0</v>
      </c>
      <c r="BC55" s="52">
        <v>0</v>
      </c>
      <c r="BD55" s="53">
        <v>0</v>
      </c>
      <c r="BE55" s="54">
        <v>0</v>
      </c>
      <c r="BF55" s="69">
        <v>0</v>
      </c>
      <c r="BG55" s="57">
        <f t="shared" si="106"/>
        <v>0</v>
      </c>
      <c r="BH55" s="56">
        <f t="shared" si="106"/>
        <v>0</v>
      </c>
      <c r="BI55" s="55">
        <f t="shared" si="106"/>
        <v>0</v>
      </c>
      <c r="BJ55" s="56">
        <f t="shared" si="106"/>
        <v>0</v>
      </c>
      <c r="BK55" s="52">
        <v>0</v>
      </c>
      <c r="BL55" s="53">
        <v>0</v>
      </c>
      <c r="BM55" s="54">
        <v>0</v>
      </c>
      <c r="BN55" s="69">
        <v>0</v>
      </c>
      <c r="BO55" s="52">
        <v>0</v>
      </c>
      <c r="BP55" s="53">
        <v>0</v>
      </c>
      <c r="BQ55" s="54">
        <v>6</v>
      </c>
      <c r="BR55" s="69">
        <v>29</v>
      </c>
      <c r="BS55" s="57">
        <f t="shared" si="107"/>
        <v>0</v>
      </c>
      <c r="BT55" s="56">
        <f t="shared" si="107"/>
        <v>0</v>
      </c>
      <c r="BU55" s="55">
        <f t="shared" si="107"/>
        <v>6</v>
      </c>
      <c r="BV55" s="56">
        <f t="shared" si="107"/>
        <v>29</v>
      </c>
      <c r="BW55" s="62">
        <f t="shared" si="108"/>
        <v>0</v>
      </c>
      <c r="BX55" s="63">
        <f t="shared" si="108"/>
        <v>0</v>
      </c>
      <c r="BY55" s="64">
        <f t="shared" si="108"/>
        <v>6</v>
      </c>
      <c r="BZ55" s="63">
        <f t="shared" si="108"/>
        <v>29</v>
      </c>
      <c r="CA55" s="52">
        <v>0</v>
      </c>
      <c r="CB55" s="53">
        <v>0</v>
      </c>
      <c r="CC55" s="54">
        <v>0</v>
      </c>
      <c r="CD55" s="69">
        <v>0</v>
      </c>
      <c r="CE55" s="52">
        <v>0</v>
      </c>
      <c r="CF55" s="53">
        <v>0</v>
      </c>
      <c r="CG55" s="54">
        <v>144</v>
      </c>
      <c r="CH55" s="69">
        <v>557</v>
      </c>
      <c r="CI55" s="52">
        <v>0</v>
      </c>
      <c r="CJ55" s="53">
        <v>0</v>
      </c>
      <c r="CK55" s="54">
        <v>0</v>
      </c>
      <c r="CL55" s="69">
        <v>0</v>
      </c>
      <c r="CM55" s="52">
        <v>0</v>
      </c>
      <c r="CN55" s="53">
        <v>0</v>
      </c>
      <c r="CO55" s="54">
        <v>3</v>
      </c>
      <c r="CP55" s="69">
        <v>86</v>
      </c>
      <c r="CQ55" s="52">
        <v>0</v>
      </c>
      <c r="CR55" s="53">
        <v>0</v>
      </c>
      <c r="CS55" s="54">
        <v>1</v>
      </c>
      <c r="CT55" s="69">
        <v>562</v>
      </c>
      <c r="CU55" s="52">
        <v>0</v>
      </c>
      <c r="CV55" s="53">
        <v>0</v>
      </c>
      <c r="CW55" s="54">
        <v>12</v>
      </c>
      <c r="CX55" s="69">
        <v>92</v>
      </c>
      <c r="CY55" s="57">
        <v>0</v>
      </c>
      <c r="CZ55" s="56">
        <v>0</v>
      </c>
      <c r="DA55" s="55">
        <f t="shared" ref="DA55:DB55" si="114">CC55+CG55+CK55+CO55+CS55+CW55</f>
        <v>160</v>
      </c>
      <c r="DB55" s="56">
        <f t="shared" si="114"/>
        <v>1297</v>
      </c>
      <c r="DC55" s="52">
        <v>0</v>
      </c>
      <c r="DD55" s="53">
        <v>0</v>
      </c>
      <c r="DE55" s="54">
        <v>0</v>
      </c>
      <c r="DF55" s="69">
        <v>0</v>
      </c>
      <c r="DG55" s="52">
        <v>0</v>
      </c>
      <c r="DH55" s="53">
        <v>0</v>
      </c>
      <c r="DI55" s="54">
        <v>0</v>
      </c>
      <c r="DJ55" s="69">
        <v>0</v>
      </c>
      <c r="DK55" s="57">
        <v>0</v>
      </c>
      <c r="DL55" s="56">
        <v>0</v>
      </c>
      <c r="DM55" s="55">
        <f t="shared" ref="DM55:DN55" si="115">DE55+DI55</f>
        <v>0</v>
      </c>
      <c r="DN55" s="56">
        <f t="shared" si="115"/>
        <v>0</v>
      </c>
      <c r="DO55" s="52">
        <v>0</v>
      </c>
      <c r="DP55" s="53">
        <v>0</v>
      </c>
      <c r="DQ55" s="54">
        <v>0</v>
      </c>
      <c r="DR55" s="69">
        <v>0</v>
      </c>
      <c r="DS55" s="62">
        <f t="shared" si="111"/>
        <v>0</v>
      </c>
      <c r="DT55" s="63">
        <f t="shared" si="111"/>
        <v>0</v>
      </c>
      <c r="DU55" s="64">
        <f t="shared" si="111"/>
        <v>160</v>
      </c>
      <c r="DV55" s="63">
        <f t="shared" si="111"/>
        <v>1297</v>
      </c>
      <c r="DW55" s="52">
        <v>0</v>
      </c>
      <c r="DX55" s="53">
        <v>52.085000000000001</v>
      </c>
      <c r="DY55" s="54">
        <v>2</v>
      </c>
      <c r="DZ55" s="69">
        <v>2009</v>
      </c>
      <c r="EA55" s="52">
        <v>1</v>
      </c>
      <c r="EB55" s="53">
        <v>17.32</v>
      </c>
      <c r="EC55" s="54">
        <v>0</v>
      </c>
      <c r="ED55" s="69">
        <v>0</v>
      </c>
      <c r="EE55" s="52">
        <v>0</v>
      </c>
      <c r="EF55" s="53">
        <v>0</v>
      </c>
      <c r="EG55" s="54">
        <v>0</v>
      </c>
      <c r="EH55" s="69">
        <v>0</v>
      </c>
      <c r="EI55" s="52">
        <v>0</v>
      </c>
      <c r="EJ55" s="53">
        <v>0</v>
      </c>
      <c r="EK55" s="54">
        <v>0</v>
      </c>
      <c r="EL55" s="69">
        <v>0</v>
      </c>
      <c r="EM55" s="52">
        <v>139</v>
      </c>
      <c r="EN55" s="53">
        <v>8.0449999999999999</v>
      </c>
      <c r="EO55" s="54">
        <v>0</v>
      </c>
      <c r="EP55" s="69">
        <v>0</v>
      </c>
      <c r="EQ55" s="52">
        <v>0</v>
      </c>
      <c r="ER55" s="53">
        <v>0</v>
      </c>
      <c r="ES55" s="54">
        <v>0</v>
      </c>
      <c r="ET55" s="69">
        <v>0</v>
      </c>
      <c r="EU55" s="65">
        <f t="shared" si="112"/>
        <v>140</v>
      </c>
      <c r="EV55" s="66">
        <f t="shared" si="112"/>
        <v>77.45</v>
      </c>
      <c r="EW55" s="67">
        <f t="shared" si="112"/>
        <v>168</v>
      </c>
      <c r="EX55" s="66">
        <f t="shared" si="112"/>
        <v>3335</v>
      </c>
      <c r="EY55" s="52">
        <v>31</v>
      </c>
      <c r="EZ55" s="53">
        <v>359.34</v>
      </c>
      <c r="FA55" s="54">
        <v>34</v>
      </c>
      <c r="FB55" s="69">
        <v>2348</v>
      </c>
      <c r="FC55" s="65">
        <f t="shared" si="113"/>
        <v>171</v>
      </c>
      <c r="FD55" s="66">
        <f t="shared" si="113"/>
        <v>436.78999999999996</v>
      </c>
      <c r="FE55" s="67">
        <f t="shared" si="113"/>
        <v>202</v>
      </c>
      <c r="FF55" s="66">
        <f t="shared" si="113"/>
        <v>5683</v>
      </c>
    </row>
    <row r="56" spans="1:162" ht="18.75">
      <c r="A56" s="77">
        <v>41</v>
      </c>
      <c r="B56" s="72" t="s">
        <v>122</v>
      </c>
      <c r="C56" s="52">
        <v>0</v>
      </c>
      <c r="D56" s="53">
        <v>0</v>
      </c>
      <c r="E56" s="54">
        <v>0</v>
      </c>
      <c r="F56" s="69">
        <v>0</v>
      </c>
      <c r="G56" s="52">
        <v>0</v>
      </c>
      <c r="H56" s="53">
        <v>0</v>
      </c>
      <c r="I56" s="54">
        <v>0</v>
      </c>
      <c r="J56" s="69">
        <v>0</v>
      </c>
      <c r="K56" s="52">
        <v>0</v>
      </c>
      <c r="L56" s="53">
        <v>0</v>
      </c>
      <c r="M56" s="54">
        <v>0</v>
      </c>
      <c r="N56" s="69">
        <v>0</v>
      </c>
      <c r="O56" s="52">
        <v>0</v>
      </c>
      <c r="P56" s="53">
        <v>0</v>
      </c>
      <c r="Q56" s="54">
        <v>0</v>
      </c>
      <c r="R56" s="69">
        <v>0</v>
      </c>
      <c r="S56" s="52">
        <v>0</v>
      </c>
      <c r="T56" s="53">
        <v>0</v>
      </c>
      <c r="U56" s="54">
        <v>0</v>
      </c>
      <c r="V56" s="69">
        <v>0</v>
      </c>
      <c r="W56" s="52">
        <v>0</v>
      </c>
      <c r="X56" s="53">
        <v>0</v>
      </c>
      <c r="Y56" s="54">
        <v>0</v>
      </c>
      <c r="Z56" s="69">
        <v>0</v>
      </c>
      <c r="AA56" s="52">
        <v>0</v>
      </c>
      <c r="AB56" s="53">
        <v>0</v>
      </c>
      <c r="AC56" s="54">
        <v>0</v>
      </c>
      <c r="AD56" s="69">
        <v>0</v>
      </c>
      <c r="AE56" s="52">
        <v>0</v>
      </c>
      <c r="AF56" s="53">
        <v>0</v>
      </c>
      <c r="AG56" s="54">
        <v>0</v>
      </c>
      <c r="AH56" s="69">
        <v>0</v>
      </c>
      <c r="AI56" s="52">
        <v>0</v>
      </c>
      <c r="AJ56" s="53">
        <v>0</v>
      </c>
      <c r="AK56" s="54">
        <v>0</v>
      </c>
      <c r="AL56" s="69">
        <v>0</v>
      </c>
      <c r="AM56" s="52">
        <v>0</v>
      </c>
      <c r="AN56" s="53">
        <v>0</v>
      </c>
      <c r="AO56" s="54">
        <v>0</v>
      </c>
      <c r="AP56" s="69">
        <v>0</v>
      </c>
      <c r="AQ56" s="57">
        <f t="shared" si="105"/>
        <v>0</v>
      </c>
      <c r="AR56" s="56">
        <f t="shared" si="105"/>
        <v>0</v>
      </c>
      <c r="AS56" s="55">
        <f t="shared" si="105"/>
        <v>0</v>
      </c>
      <c r="AT56" s="56">
        <f t="shared" si="105"/>
        <v>0</v>
      </c>
      <c r="AU56" s="52">
        <v>0</v>
      </c>
      <c r="AV56" s="53">
        <v>0</v>
      </c>
      <c r="AW56" s="54">
        <v>0</v>
      </c>
      <c r="AX56" s="69">
        <v>0</v>
      </c>
      <c r="AY56" s="52">
        <v>0</v>
      </c>
      <c r="AZ56" s="53">
        <v>0</v>
      </c>
      <c r="BA56" s="54">
        <v>0</v>
      </c>
      <c r="BB56" s="69">
        <v>0</v>
      </c>
      <c r="BC56" s="52">
        <v>0</v>
      </c>
      <c r="BD56" s="53">
        <v>0</v>
      </c>
      <c r="BE56" s="54">
        <v>0</v>
      </c>
      <c r="BF56" s="69">
        <v>0</v>
      </c>
      <c r="BG56" s="57">
        <f t="shared" si="106"/>
        <v>0</v>
      </c>
      <c r="BH56" s="56">
        <f t="shared" si="106"/>
        <v>0</v>
      </c>
      <c r="BI56" s="55">
        <f t="shared" si="106"/>
        <v>0</v>
      </c>
      <c r="BJ56" s="56">
        <f t="shared" si="106"/>
        <v>0</v>
      </c>
      <c r="BK56" s="52">
        <v>0</v>
      </c>
      <c r="BL56" s="53">
        <v>0</v>
      </c>
      <c r="BM56" s="54">
        <v>0</v>
      </c>
      <c r="BN56" s="69">
        <v>0</v>
      </c>
      <c r="BO56" s="52">
        <v>0</v>
      </c>
      <c r="BP56" s="53">
        <v>0</v>
      </c>
      <c r="BQ56" s="54">
        <v>0</v>
      </c>
      <c r="BR56" s="69">
        <v>0</v>
      </c>
      <c r="BS56" s="57">
        <f t="shared" si="107"/>
        <v>0</v>
      </c>
      <c r="BT56" s="56">
        <f t="shared" si="107"/>
        <v>0</v>
      </c>
      <c r="BU56" s="55">
        <f t="shared" si="107"/>
        <v>0</v>
      </c>
      <c r="BV56" s="56">
        <f t="shared" si="107"/>
        <v>0</v>
      </c>
      <c r="BW56" s="62">
        <f t="shared" si="108"/>
        <v>0</v>
      </c>
      <c r="BX56" s="63">
        <f t="shared" si="108"/>
        <v>0</v>
      </c>
      <c r="BY56" s="64">
        <f t="shared" si="108"/>
        <v>0</v>
      </c>
      <c r="BZ56" s="63">
        <f t="shared" si="108"/>
        <v>0</v>
      </c>
      <c r="CA56" s="52">
        <v>0</v>
      </c>
      <c r="CB56" s="53">
        <v>0</v>
      </c>
      <c r="CC56" s="54">
        <v>0</v>
      </c>
      <c r="CD56" s="69">
        <v>0</v>
      </c>
      <c r="CE56" s="52">
        <v>0</v>
      </c>
      <c r="CF56" s="53">
        <v>0</v>
      </c>
      <c r="CG56" s="54">
        <v>0</v>
      </c>
      <c r="CH56" s="69">
        <v>0</v>
      </c>
      <c r="CI56" s="52">
        <v>0</v>
      </c>
      <c r="CJ56" s="53">
        <v>0</v>
      </c>
      <c r="CK56" s="54">
        <v>0</v>
      </c>
      <c r="CL56" s="69">
        <v>0</v>
      </c>
      <c r="CM56" s="52">
        <v>0</v>
      </c>
      <c r="CN56" s="53">
        <v>0</v>
      </c>
      <c r="CO56" s="54">
        <v>0</v>
      </c>
      <c r="CP56" s="69">
        <v>0</v>
      </c>
      <c r="CQ56" s="52">
        <v>0</v>
      </c>
      <c r="CR56" s="53">
        <v>0</v>
      </c>
      <c r="CS56" s="54">
        <v>0</v>
      </c>
      <c r="CT56" s="69">
        <v>0</v>
      </c>
      <c r="CU56" s="52">
        <v>0</v>
      </c>
      <c r="CV56" s="53">
        <v>0</v>
      </c>
      <c r="CW56" s="54">
        <v>0</v>
      </c>
      <c r="CX56" s="69">
        <v>0</v>
      </c>
      <c r="CY56" s="57">
        <v>0</v>
      </c>
      <c r="CZ56" s="56">
        <v>0</v>
      </c>
      <c r="DA56" s="55">
        <f t="shared" ref="DA56:DB56" si="116">CC56+CG56+CK56+CO56+CS56+CW56</f>
        <v>0</v>
      </c>
      <c r="DB56" s="56">
        <f t="shared" si="116"/>
        <v>0</v>
      </c>
      <c r="DC56" s="52">
        <v>0</v>
      </c>
      <c r="DD56" s="53">
        <v>0</v>
      </c>
      <c r="DE56" s="54">
        <v>0</v>
      </c>
      <c r="DF56" s="69">
        <v>0</v>
      </c>
      <c r="DG56" s="52">
        <v>0</v>
      </c>
      <c r="DH56" s="53">
        <v>0</v>
      </c>
      <c r="DI56" s="54">
        <v>0</v>
      </c>
      <c r="DJ56" s="69">
        <v>0</v>
      </c>
      <c r="DK56" s="57">
        <v>0</v>
      </c>
      <c r="DL56" s="56">
        <v>0</v>
      </c>
      <c r="DM56" s="55">
        <f t="shared" ref="DM56:DN56" si="117">DE56+DI56</f>
        <v>0</v>
      </c>
      <c r="DN56" s="56">
        <f t="shared" si="117"/>
        <v>0</v>
      </c>
      <c r="DO56" s="52">
        <v>0</v>
      </c>
      <c r="DP56" s="53">
        <v>0</v>
      </c>
      <c r="DQ56" s="54">
        <v>0</v>
      </c>
      <c r="DR56" s="69">
        <v>0</v>
      </c>
      <c r="DS56" s="62">
        <f t="shared" si="111"/>
        <v>0</v>
      </c>
      <c r="DT56" s="63">
        <f t="shared" si="111"/>
        <v>0</v>
      </c>
      <c r="DU56" s="64">
        <f t="shared" si="111"/>
        <v>0</v>
      </c>
      <c r="DV56" s="63">
        <f t="shared" si="111"/>
        <v>0</v>
      </c>
      <c r="DW56" s="52">
        <v>0</v>
      </c>
      <c r="DX56" s="53">
        <v>52.085000000000001</v>
      </c>
      <c r="DY56" s="54">
        <v>0</v>
      </c>
      <c r="DZ56" s="69">
        <v>0</v>
      </c>
      <c r="EA56" s="52">
        <v>1</v>
      </c>
      <c r="EB56" s="53">
        <v>17.32</v>
      </c>
      <c r="EC56" s="54">
        <v>0</v>
      </c>
      <c r="ED56" s="69">
        <v>0</v>
      </c>
      <c r="EE56" s="52">
        <v>0</v>
      </c>
      <c r="EF56" s="53">
        <v>0</v>
      </c>
      <c r="EG56" s="54">
        <v>0</v>
      </c>
      <c r="EH56" s="69">
        <v>0</v>
      </c>
      <c r="EI56" s="52">
        <v>0</v>
      </c>
      <c r="EJ56" s="53">
        <v>0</v>
      </c>
      <c r="EK56" s="54">
        <v>0</v>
      </c>
      <c r="EL56" s="69">
        <v>0</v>
      </c>
      <c r="EM56" s="52">
        <v>139</v>
      </c>
      <c r="EN56" s="53">
        <v>8.0449999999999999</v>
      </c>
      <c r="EO56" s="54">
        <v>0</v>
      </c>
      <c r="EP56" s="69">
        <v>0</v>
      </c>
      <c r="EQ56" s="52">
        <v>0</v>
      </c>
      <c r="ER56" s="53">
        <v>0</v>
      </c>
      <c r="ES56" s="54">
        <v>0</v>
      </c>
      <c r="ET56" s="69">
        <v>0</v>
      </c>
      <c r="EU56" s="65">
        <f t="shared" si="112"/>
        <v>140</v>
      </c>
      <c r="EV56" s="66">
        <f t="shared" si="112"/>
        <v>77.45</v>
      </c>
      <c r="EW56" s="67">
        <f t="shared" si="112"/>
        <v>0</v>
      </c>
      <c r="EX56" s="66">
        <f t="shared" si="112"/>
        <v>0</v>
      </c>
      <c r="EY56" s="52">
        <v>31</v>
      </c>
      <c r="EZ56" s="53">
        <v>359.34</v>
      </c>
      <c r="FA56" s="54">
        <v>0</v>
      </c>
      <c r="FB56" s="69">
        <v>0</v>
      </c>
      <c r="FC56" s="65">
        <f t="shared" si="113"/>
        <v>171</v>
      </c>
      <c r="FD56" s="66">
        <f t="shared" si="113"/>
        <v>436.78999999999996</v>
      </c>
      <c r="FE56" s="67">
        <f t="shared" si="113"/>
        <v>0</v>
      </c>
      <c r="FF56" s="66">
        <f t="shared" si="113"/>
        <v>0</v>
      </c>
    </row>
    <row r="57" spans="1:162" ht="18.75">
      <c r="A57" s="265" t="s">
        <v>16</v>
      </c>
      <c r="B57" s="266"/>
      <c r="C57" s="64">
        <f>SUM(C54:C56)</f>
        <v>0</v>
      </c>
      <c r="D57" s="63">
        <f t="shared" ref="D57:DX57" si="118">SUM(D54:D56)</f>
        <v>0</v>
      </c>
      <c r="E57" s="73">
        <f t="shared" si="118"/>
        <v>0</v>
      </c>
      <c r="F57" s="84">
        <f t="shared" si="118"/>
        <v>0</v>
      </c>
      <c r="G57" s="62">
        <f t="shared" si="118"/>
        <v>0</v>
      </c>
      <c r="H57" s="63">
        <f t="shared" si="118"/>
        <v>0</v>
      </c>
      <c r="I57" s="73">
        <f t="shared" si="118"/>
        <v>0</v>
      </c>
      <c r="J57" s="84">
        <f t="shared" si="118"/>
        <v>0</v>
      </c>
      <c r="K57" s="62">
        <f t="shared" si="118"/>
        <v>0</v>
      </c>
      <c r="L57" s="63">
        <f t="shared" si="118"/>
        <v>0</v>
      </c>
      <c r="M57" s="73">
        <f t="shared" si="118"/>
        <v>0</v>
      </c>
      <c r="N57" s="84">
        <f t="shared" si="118"/>
        <v>0</v>
      </c>
      <c r="O57" s="62">
        <f t="shared" si="118"/>
        <v>0</v>
      </c>
      <c r="P57" s="63">
        <f t="shared" si="118"/>
        <v>0</v>
      </c>
      <c r="Q57" s="73">
        <f t="shared" si="118"/>
        <v>0</v>
      </c>
      <c r="R57" s="84">
        <f t="shared" si="118"/>
        <v>0</v>
      </c>
      <c r="S57" s="64">
        <f t="shared" si="118"/>
        <v>0</v>
      </c>
      <c r="T57" s="63">
        <f t="shared" si="118"/>
        <v>0</v>
      </c>
      <c r="U57" s="73">
        <f t="shared" si="118"/>
        <v>0</v>
      </c>
      <c r="V57" s="84">
        <f t="shared" si="118"/>
        <v>0</v>
      </c>
      <c r="W57" s="62">
        <f t="shared" si="118"/>
        <v>0</v>
      </c>
      <c r="X57" s="63">
        <f t="shared" si="118"/>
        <v>0</v>
      </c>
      <c r="Y57" s="73">
        <f t="shared" si="118"/>
        <v>0</v>
      </c>
      <c r="Z57" s="84">
        <f t="shared" si="118"/>
        <v>0</v>
      </c>
      <c r="AA57" s="64">
        <f t="shared" si="118"/>
        <v>0</v>
      </c>
      <c r="AB57" s="63">
        <f t="shared" si="118"/>
        <v>0</v>
      </c>
      <c r="AC57" s="73">
        <f t="shared" si="118"/>
        <v>0</v>
      </c>
      <c r="AD57" s="84">
        <f t="shared" si="118"/>
        <v>0</v>
      </c>
      <c r="AE57" s="62">
        <f t="shared" si="118"/>
        <v>0</v>
      </c>
      <c r="AF57" s="63">
        <f t="shared" si="118"/>
        <v>0</v>
      </c>
      <c r="AG57" s="73">
        <f t="shared" si="118"/>
        <v>0</v>
      </c>
      <c r="AH57" s="84">
        <f t="shared" si="118"/>
        <v>0</v>
      </c>
      <c r="AI57" s="62">
        <f t="shared" si="118"/>
        <v>0</v>
      </c>
      <c r="AJ57" s="63">
        <f t="shared" si="118"/>
        <v>0</v>
      </c>
      <c r="AK57" s="73">
        <f t="shared" si="118"/>
        <v>0</v>
      </c>
      <c r="AL57" s="84">
        <f t="shared" si="118"/>
        <v>0</v>
      </c>
      <c r="AM57" s="62">
        <f t="shared" si="118"/>
        <v>0</v>
      </c>
      <c r="AN57" s="63">
        <f t="shared" si="118"/>
        <v>0</v>
      </c>
      <c r="AO57" s="73">
        <f t="shared" si="118"/>
        <v>0</v>
      </c>
      <c r="AP57" s="84">
        <f t="shared" si="118"/>
        <v>0</v>
      </c>
      <c r="AQ57" s="62">
        <f t="shared" si="118"/>
        <v>0</v>
      </c>
      <c r="AR57" s="63">
        <f t="shared" si="118"/>
        <v>0</v>
      </c>
      <c r="AS57" s="64">
        <f t="shared" si="118"/>
        <v>0</v>
      </c>
      <c r="AT57" s="63">
        <f t="shared" si="118"/>
        <v>0</v>
      </c>
      <c r="AU57" s="62">
        <f t="shared" si="118"/>
        <v>0</v>
      </c>
      <c r="AV57" s="63">
        <f t="shared" si="118"/>
        <v>0</v>
      </c>
      <c r="AW57" s="73">
        <f t="shared" si="118"/>
        <v>0</v>
      </c>
      <c r="AX57" s="84">
        <f t="shared" si="118"/>
        <v>0</v>
      </c>
      <c r="AY57" s="62">
        <f t="shared" si="118"/>
        <v>0</v>
      </c>
      <c r="AZ57" s="63">
        <f t="shared" si="118"/>
        <v>0</v>
      </c>
      <c r="BA57" s="73">
        <f t="shared" si="118"/>
        <v>0</v>
      </c>
      <c r="BB57" s="84">
        <f t="shared" si="118"/>
        <v>0</v>
      </c>
      <c r="BC57" s="62">
        <f t="shared" si="118"/>
        <v>0</v>
      </c>
      <c r="BD57" s="63">
        <f t="shared" si="118"/>
        <v>0</v>
      </c>
      <c r="BE57" s="73">
        <f t="shared" si="118"/>
        <v>0</v>
      </c>
      <c r="BF57" s="84">
        <f t="shared" si="118"/>
        <v>0</v>
      </c>
      <c r="BG57" s="62">
        <f t="shared" si="118"/>
        <v>0</v>
      </c>
      <c r="BH57" s="63">
        <f t="shared" si="118"/>
        <v>0</v>
      </c>
      <c r="BI57" s="64">
        <f t="shared" si="118"/>
        <v>0</v>
      </c>
      <c r="BJ57" s="63">
        <f t="shared" si="118"/>
        <v>0</v>
      </c>
      <c r="BK57" s="62">
        <f t="shared" si="118"/>
        <v>0</v>
      </c>
      <c r="BL57" s="63">
        <f t="shared" si="118"/>
        <v>0</v>
      </c>
      <c r="BM57" s="73">
        <f t="shared" si="118"/>
        <v>1</v>
      </c>
      <c r="BN57" s="84">
        <f t="shared" si="118"/>
        <v>5851</v>
      </c>
      <c r="BO57" s="62">
        <f t="shared" si="118"/>
        <v>0</v>
      </c>
      <c r="BP57" s="63">
        <f t="shared" si="118"/>
        <v>0</v>
      </c>
      <c r="BQ57" s="73">
        <f t="shared" si="118"/>
        <v>6</v>
      </c>
      <c r="BR57" s="84">
        <f t="shared" si="118"/>
        <v>29</v>
      </c>
      <c r="BS57" s="62">
        <f t="shared" si="118"/>
        <v>0</v>
      </c>
      <c r="BT57" s="63">
        <f t="shared" si="118"/>
        <v>0</v>
      </c>
      <c r="BU57" s="64">
        <f t="shared" si="118"/>
        <v>7</v>
      </c>
      <c r="BV57" s="63">
        <f t="shared" si="118"/>
        <v>5880</v>
      </c>
      <c r="BW57" s="62">
        <f t="shared" si="118"/>
        <v>0</v>
      </c>
      <c r="BX57" s="63">
        <f t="shared" si="118"/>
        <v>0</v>
      </c>
      <c r="BY57" s="64">
        <f t="shared" si="118"/>
        <v>7</v>
      </c>
      <c r="BZ57" s="63">
        <f t="shared" si="118"/>
        <v>5880</v>
      </c>
      <c r="CA57" s="62">
        <f t="shared" si="118"/>
        <v>0</v>
      </c>
      <c r="CB57" s="63">
        <f t="shared" si="118"/>
        <v>0</v>
      </c>
      <c r="CC57" s="73">
        <f t="shared" si="118"/>
        <v>10</v>
      </c>
      <c r="CD57" s="84">
        <f t="shared" si="118"/>
        <v>1295</v>
      </c>
      <c r="CE57" s="62">
        <f t="shared" si="118"/>
        <v>0</v>
      </c>
      <c r="CF57" s="63">
        <f t="shared" si="118"/>
        <v>0</v>
      </c>
      <c r="CG57" s="73">
        <f t="shared" si="118"/>
        <v>152</v>
      </c>
      <c r="CH57" s="84">
        <f t="shared" si="118"/>
        <v>1243</v>
      </c>
      <c r="CI57" s="62">
        <f t="shared" si="118"/>
        <v>0</v>
      </c>
      <c r="CJ57" s="63">
        <f t="shared" si="118"/>
        <v>0</v>
      </c>
      <c r="CK57" s="73">
        <f t="shared" si="118"/>
        <v>6</v>
      </c>
      <c r="CL57" s="84">
        <f t="shared" si="118"/>
        <v>1763</v>
      </c>
      <c r="CM57" s="62">
        <f t="shared" si="118"/>
        <v>0</v>
      </c>
      <c r="CN57" s="63">
        <f t="shared" si="118"/>
        <v>0</v>
      </c>
      <c r="CO57" s="73">
        <f t="shared" si="118"/>
        <v>8</v>
      </c>
      <c r="CP57" s="84">
        <f t="shared" si="118"/>
        <v>977</v>
      </c>
      <c r="CQ57" s="62">
        <f t="shared" si="118"/>
        <v>0</v>
      </c>
      <c r="CR57" s="63">
        <f t="shared" si="118"/>
        <v>0</v>
      </c>
      <c r="CS57" s="73">
        <f t="shared" si="118"/>
        <v>3</v>
      </c>
      <c r="CT57" s="84">
        <f t="shared" si="118"/>
        <v>882</v>
      </c>
      <c r="CU57" s="62">
        <f t="shared" si="118"/>
        <v>0</v>
      </c>
      <c r="CV57" s="63">
        <f t="shared" si="118"/>
        <v>0</v>
      </c>
      <c r="CW57" s="73">
        <f t="shared" si="118"/>
        <v>12</v>
      </c>
      <c r="CX57" s="84">
        <f t="shared" si="118"/>
        <v>92</v>
      </c>
      <c r="CY57" s="62">
        <f t="shared" si="118"/>
        <v>0</v>
      </c>
      <c r="CZ57" s="63">
        <f t="shared" si="118"/>
        <v>0</v>
      </c>
      <c r="DA57" s="64">
        <f t="shared" si="118"/>
        <v>191</v>
      </c>
      <c r="DB57" s="63">
        <f t="shared" si="118"/>
        <v>6252</v>
      </c>
      <c r="DC57" s="62">
        <f t="shared" si="118"/>
        <v>0</v>
      </c>
      <c r="DD57" s="63">
        <f t="shared" si="118"/>
        <v>0</v>
      </c>
      <c r="DE57" s="73">
        <f t="shared" si="118"/>
        <v>0</v>
      </c>
      <c r="DF57" s="84">
        <f t="shared" si="118"/>
        <v>0</v>
      </c>
      <c r="DG57" s="62">
        <f t="shared" si="118"/>
        <v>0</v>
      </c>
      <c r="DH57" s="63">
        <f t="shared" si="118"/>
        <v>0</v>
      </c>
      <c r="DI57" s="73">
        <f t="shared" si="118"/>
        <v>0</v>
      </c>
      <c r="DJ57" s="84">
        <f t="shared" si="118"/>
        <v>0</v>
      </c>
      <c r="DK57" s="62">
        <f t="shared" si="118"/>
        <v>0</v>
      </c>
      <c r="DL57" s="63">
        <f t="shared" si="118"/>
        <v>0</v>
      </c>
      <c r="DM57" s="64">
        <f t="shared" si="118"/>
        <v>0</v>
      </c>
      <c r="DN57" s="63">
        <f t="shared" si="118"/>
        <v>0</v>
      </c>
      <c r="DO57" s="64">
        <f t="shared" si="118"/>
        <v>0</v>
      </c>
      <c r="DP57" s="63">
        <f t="shared" si="118"/>
        <v>0</v>
      </c>
      <c r="DQ57" s="73">
        <f t="shared" si="118"/>
        <v>0</v>
      </c>
      <c r="DR57" s="84">
        <f t="shared" si="118"/>
        <v>0</v>
      </c>
      <c r="DS57" s="62">
        <f t="shared" si="118"/>
        <v>0</v>
      </c>
      <c r="DT57" s="63">
        <f t="shared" si="118"/>
        <v>0</v>
      </c>
      <c r="DU57" s="64">
        <f t="shared" si="118"/>
        <v>191</v>
      </c>
      <c r="DV57" s="63">
        <f t="shared" si="118"/>
        <v>6252</v>
      </c>
      <c r="DW57" s="62">
        <f t="shared" si="118"/>
        <v>0</v>
      </c>
      <c r="DX57" s="63">
        <f t="shared" si="118"/>
        <v>156.255</v>
      </c>
      <c r="DY57" s="73">
        <f t="shared" ref="DY57:FF57" si="119">SUM(DY54:DY56)</f>
        <v>2</v>
      </c>
      <c r="DZ57" s="84">
        <f t="shared" si="119"/>
        <v>2009</v>
      </c>
      <c r="EA57" s="62">
        <f t="shared" si="119"/>
        <v>3</v>
      </c>
      <c r="EB57" s="63">
        <f t="shared" si="119"/>
        <v>51.96</v>
      </c>
      <c r="EC57" s="73">
        <f t="shared" si="119"/>
        <v>0</v>
      </c>
      <c r="ED57" s="84">
        <f t="shared" si="119"/>
        <v>0</v>
      </c>
      <c r="EE57" s="62">
        <f t="shared" si="119"/>
        <v>0</v>
      </c>
      <c r="EF57" s="63">
        <f t="shared" si="119"/>
        <v>0</v>
      </c>
      <c r="EG57" s="73">
        <f t="shared" si="119"/>
        <v>0</v>
      </c>
      <c r="EH57" s="84">
        <f t="shared" si="119"/>
        <v>0</v>
      </c>
      <c r="EI57" s="62">
        <f t="shared" si="119"/>
        <v>0</v>
      </c>
      <c r="EJ57" s="63">
        <f t="shared" si="119"/>
        <v>0</v>
      </c>
      <c r="EK57" s="73">
        <f t="shared" si="119"/>
        <v>0</v>
      </c>
      <c r="EL57" s="84">
        <f t="shared" si="119"/>
        <v>0</v>
      </c>
      <c r="EM57" s="62">
        <f t="shared" si="119"/>
        <v>417</v>
      </c>
      <c r="EN57" s="63">
        <f t="shared" si="119"/>
        <v>24.134999999999998</v>
      </c>
      <c r="EO57" s="73">
        <f t="shared" si="119"/>
        <v>0</v>
      </c>
      <c r="EP57" s="84">
        <f t="shared" si="119"/>
        <v>0</v>
      </c>
      <c r="EQ57" s="62">
        <f t="shared" si="119"/>
        <v>0</v>
      </c>
      <c r="ER57" s="63">
        <f t="shared" si="119"/>
        <v>0</v>
      </c>
      <c r="ES57" s="73">
        <f t="shared" si="119"/>
        <v>0</v>
      </c>
      <c r="ET57" s="84">
        <f t="shared" si="119"/>
        <v>0</v>
      </c>
      <c r="EU57" s="62">
        <f t="shared" si="119"/>
        <v>420</v>
      </c>
      <c r="EV57" s="63">
        <f t="shared" si="119"/>
        <v>232.35000000000002</v>
      </c>
      <c r="EW57" s="64">
        <f t="shared" si="119"/>
        <v>200</v>
      </c>
      <c r="EX57" s="63">
        <f t="shared" si="119"/>
        <v>14141</v>
      </c>
      <c r="EY57" s="62">
        <f t="shared" si="119"/>
        <v>93</v>
      </c>
      <c r="EZ57" s="63">
        <f t="shared" si="119"/>
        <v>1078.02</v>
      </c>
      <c r="FA57" s="73">
        <f t="shared" si="119"/>
        <v>53</v>
      </c>
      <c r="FB57" s="84">
        <f t="shared" si="119"/>
        <v>4318</v>
      </c>
      <c r="FC57" s="65">
        <f t="shared" si="119"/>
        <v>513</v>
      </c>
      <c r="FD57" s="66">
        <f t="shared" si="119"/>
        <v>1310.3699999999999</v>
      </c>
      <c r="FE57" s="67">
        <f t="shared" si="119"/>
        <v>253</v>
      </c>
      <c r="FF57" s="66">
        <f t="shared" si="119"/>
        <v>18459</v>
      </c>
    </row>
    <row r="58" spans="1:162" ht="18.75">
      <c r="A58" s="267" t="s">
        <v>17</v>
      </c>
      <c r="B58" s="268"/>
      <c r="C58" s="62">
        <f>C53+C57</f>
        <v>1053</v>
      </c>
      <c r="D58" s="63">
        <f t="shared" ref="D58:DX58" si="120">D53+D57</f>
        <v>1872.9649999999997</v>
      </c>
      <c r="E58" s="73">
        <f t="shared" si="120"/>
        <v>1342</v>
      </c>
      <c r="F58" s="84">
        <f t="shared" si="120"/>
        <v>3518.05</v>
      </c>
      <c r="G58" s="62">
        <f t="shared" si="120"/>
        <v>50</v>
      </c>
      <c r="H58" s="63">
        <f t="shared" si="120"/>
        <v>13.649999999999999</v>
      </c>
      <c r="I58" s="73">
        <f t="shared" si="120"/>
        <v>0</v>
      </c>
      <c r="J58" s="84">
        <f t="shared" si="120"/>
        <v>0</v>
      </c>
      <c r="K58" s="62">
        <f t="shared" si="120"/>
        <v>82</v>
      </c>
      <c r="L58" s="63">
        <f t="shared" si="120"/>
        <v>73.190000000000012</v>
      </c>
      <c r="M58" s="73">
        <f t="shared" si="120"/>
        <v>59</v>
      </c>
      <c r="N58" s="84">
        <f t="shared" si="120"/>
        <v>428.96000000000004</v>
      </c>
      <c r="O58" s="62">
        <f t="shared" si="120"/>
        <v>95</v>
      </c>
      <c r="P58" s="63">
        <f t="shared" si="120"/>
        <v>333.28999999999996</v>
      </c>
      <c r="Q58" s="73">
        <f t="shared" si="120"/>
        <v>25</v>
      </c>
      <c r="R58" s="84">
        <f t="shared" si="120"/>
        <v>27.2</v>
      </c>
      <c r="S58" s="62">
        <f t="shared" si="120"/>
        <v>1</v>
      </c>
      <c r="T58" s="63">
        <f t="shared" si="120"/>
        <v>21.4</v>
      </c>
      <c r="U58" s="73">
        <f t="shared" si="120"/>
        <v>4</v>
      </c>
      <c r="V58" s="84">
        <f t="shared" si="120"/>
        <v>24.13</v>
      </c>
      <c r="W58" s="62">
        <f t="shared" si="120"/>
        <v>39</v>
      </c>
      <c r="X58" s="63">
        <f t="shared" si="120"/>
        <v>325.27999999999997</v>
      </c>
      <c r="Y58" s="73">
        <f t="shared" si="120"/>
        <v>153</v>
      </c>
      <c r="Z58" s="84">
        <f t="shared" si="120"/>
        <v>153.04</v>
      </c>
      <c r="AA58" s="64">
        <f t="shared" si="120"/>
        <v>53</v>
      </c>
      <c r="AB58" s="63">
        <f t="shared" si="120"/>
        <v>207.77</v>
      </c>
      <c r="AC58" s="73">
        <f t="shared" si="120"/>
        <v>5</v>
      </c>
      <c r="AD58" s="84">
        <f t="shared" si="120"/>
        <v>333.02</v>
      </c>
      <c r="AE58" s="62">
        <f t="shared" si="120"/>
        <v>11</v>
      </c>
      <c r="AF58" s="63">
        <f t="shared" si="120"/>
        <v>16.18</v>
      </c>
      <c r="AG58" s="73">
        <f t="shared" si="120"/>
        <v>4</v>
      </c>
      <c r="AH58" s="84">
        <f t="shared" si="120"/>
        <v>2.75</v>
      </c>
      <c r="AI58" s="62">
        <f t="shared" si="120"/>
        <v>6</v>
      </c>
      <c r="AJ58" s="63">
        <f t="shared" si="120"/>
        <v>13.375</v>
      </c>
      <c r="AK58" s="73">
        <f t="shared" si="120"/>
        <v>0</v>
      </c>
      <c r="AL58" s="84">
        <f t="shared" si="120"/>
        <v>0</v>
      </c>
      <c r="AM58" s="62">
        <f t="shared" si="120"/>
        <v>575</v>
      </c>
      <c r="AN58" s="63">
        <f t="shared" si="120"/>
        <v>8366.25</v>
      </c>
      <c r="AO58" s="73">
        <f t="shared" si="120"/>
        <v>18310</v>
      </c>
      <c r="AP58" s="84">
        <f t="shared" si="120"/>
        <v>9799.74</v>
      </c>
      <c r="AQ58" s="62">
        <f t="shared" si="120"/>
        <v>1965</v>
      </c>
      <c r="AR58" s="63">
        <f t="shared" si="120"/>
        <v>11243.349999999999</v>
      </c>
      <c r="AS58" s="64">
        <f t="shared" si="120"/>
        <v>19902</v>
      </c>
      <c r="AT58" s="63">
        <f t="shared" si="120"/>
        <v>14286.89</v>
      </c>
      <c r="AU58" s="62">
        <f t="shared" si="120"/>
        <v>62</v>
      </c>
      <c r="AV58" s="63">
        <f t="shared" si="120"/>
        <v>8711.64</v>
      </c>
      <c r="AW58" s="73">
        <f t="shared" si="120"/>
        <v>17</v>
      </c>
      <c r="AX58" s="84">
        <f t="shared" si="120"/>
        <v>3099.12</v>
      </c>
      <c r="AY58" s="62">
        <f t="shared" si="120"/>
        <v>27</v>
      </c>
      <c r="AZ58" s="63">
        <f t="shared" si="120"/>
        <v>23.179999999999996</v>
      </c>
      <c r="BA58" s="73">
        <f t="shared" si="120"/>
        <v>10</v>
      </c>
      <c r="BB58" s="84">
        <f t="shared" si="120"/>
        <v>17.86</v>
      </c>
      <c r="BC58" s="62">
        <f t="shared" si="120"/>
        <v>27</v>
      </c>
      <c r="BD58" s="63">
        <f t="shared" si="120"/>
        <v>2057.2200000000003</v>
      </c>
      <c r="BE58" s="73">
        <f t="shared" si="120"/>
        <v>39</v>
      </c>
      <c r="BF58" s="84">
        <f t="shared" si="120"/>
        <v>952.43000000000006</v>
      </c>
      <c r="BG58" s="62">
        <f t="shared" si="120"/>
        <v>116</v>
      </c>
      <c r="BH58" s="63">
        <f t="shared" si="120"/>
        <v>10792.04</v>
      </c>
      <c r="BI58" s="64">
        <f t="shared" si="120"/>
        <v>66</v>
      </c>
      <c r="BJ58" s="63">
        <f t="shared" si="120"/>
        <v>4069.41</v>
      </c>
      <c r="BK58" s="62">
        <f t="shared" si="120"/>
        <v>170</v>
      </c>
      <c r="BL58" s="63">
        <f t="shared" si="120"/>
        <v>15480.170000000002</v>
      </c>
      <c r="BM58" s="73">
        <f t="shared" si="120"/>
        <v>102</v>
      </c>
      <c r="BN58" s="84">
        <f t="shared" si="120"/>
        <v>38787.32</v>
      </c>
      <c r="BO58" s="64">
        <f t="shared" si="120"/>
        <v>238</v>
      </c>
      <c r="BP58" s="63">
        <f t="shared" si="120"/>
        <v>23137.935000000001</v>
      </c>
      <c r="BQ58" s="73">
        <f t="shared" si="120"/>
        <v>180</v>
      </c>
      <c r="BR58" s="84">
        <f t="shared" si="120"/>
        <v>7821.33</v>
      </c>
      <c r="BS58" s="62">
        <f t="shared" si="120"/>
        <v>408</v>
      </c>
      <c r="BT58" s="63">
        <f t="shared" si="120"/>
        <v>38618.104999999996</v>
      </c>
      <c r="BU58" s="64">
        <f t="shared" si="120"/>
        <v>282</v>
      </c>
      <c r="BV58" s="63">
        <f t="shared" si="120"/>
        <v>46608.649999999994</v>
      </c>
      <c r="BW58" s="62">
        <f t="shared" si="120"/>
        <v>2489</v>
      </c>
      <c r="BX58" s="63">
        <f t="shared" si="120"/>
        <v>60653.49500000001</v>
      </c>
      <c r="BY58" s="64">
        <f t="shared" si="120"/>
        <v>20250</v>
      </c>
      <c r="BZ58" s="63">
        <f t="shared" si="120"/>
        <v>64964.95</v>
      </c>
      <c r="CA58" s="62">
        <f t="shared" si="120"/>
        <v>0</v>
      </c>
      <c r="CB58" s="63">
        <f t="shared" si="120"/>
        <v>0</v>
      </c>
      <c r="CC58" s="73">
        <f t="shared" si="120"/>
        <v>2060</v>
      </c>
      <c r="CD58" s="84">
        <f t="shared" si="120"/>
        <v>25191.82</v>
      </c>
      <c r="CE58" s="62">
        <f t="shared" si="120"/>
        <v>0</v>
      </c>
      <c r="CF58" s="63">
        <f t="shared" si="120"/>
        <v>0</v>
      </c>
      <c r="CG58" s="73">
        <f t="shared" si="120"/>
        <v>13546</v>
      </c>
      <c r="CH58" s="84">
        <f t="shared" si="120"/>
        <v>69313.7</v>
      </c>
      <c r="CI58" s="62">
        <f t="shared" si="120"/>
        <v>0</v>
      </c>
      <c r="CJ58" s="63">
        <f t="shared" si="120"/>
        <v>0</v>
      </c>
      <c r="CK58" s="73">
        <f t="shared" si="120"/>
        <v>880</v>
      </c>
      <c r="CL58" s="84">
        <f t="shared" si="120"/>
        <v>79911.95</v>
      </c>
      <c r="CM58" s="62">
        <f t="shared" si="120"/>
        <v>0</v>
      </c>
      <c r="CN58" s="63">
        <f t="shared" si="120"/>
        <v>0</v>
      </c>
      <c r="CO58" s="73">
        <f t="shared" si="120"/>
        <v>1336</v>
      </c>
      <c r="CP58" s="84">
        <f t="shared" si="120"/>
        <v>78020.06</v>
      </c>
      <c r="CQ58" s="62">
        <f t="shared" si="120"/>
        <v>0</v>
      </c>
      <c r="CR58" s="63">
        <f t="shared" si="120"/>
        <v>0</v>
      </c>
      <c r="CS58" s="73">
        <f t="shared" si="120"/>
        <v>132</v>
      </c>
      <c r="CT58" s="84">
        <f t="shared" si="120"/>
        <v>38635.520000000004</v>
      </c>
      <c r="CU58" s="62">
        <f t="shared" si="120"/>
        <v>0</v>
      </c>
      <c r="CV58" s="63">
        <f t="shared" si="120"/>
        <v>0</v>
      </c>
      <c r="CW58" s="73">
        <f t="shared" si="120"/>
        <v>233</v>
      </c>
      <c r="CX58" s="84">
        <f t="shared" si="120"/>
        <v>35785.589999999997</v>
      </c>
      <c r="CY58" s="62">
        <f t="shared" si="120"/>
        <v>1193</v>
      </c>
      <c r="CZ58" s="63">
        <f t="shared" si="120"/>
        <v>113451.45</v>
      </c>
      <c r="DA58" s="64">
        <f t="shared" si="120"/>
        <v>18187</v>
      </c>
      <c r="DB58" s="63">
        <f t="shared" si="120"/>
        <v>326858.64</v>
      </c>
      <c r="DC58" s="62">
        <f t="shared" si="120"/>
        <v>0</v>
      </c>
      <c r="DD58" s="63">
        <f t="shared" si="120"/>
        <v>0</v>
      </c>
      <c r="DE58" s="73">
        <f t="shared" si="120"/>
        <v>12</v>
      </c>
      <c r="DF58" s="84">
        <f t="shared" si="120"/>
        <v>101.63</v>
      </c>
      <c r="DG58" s="62">
        <f t="shared" si="120"/>
        <v>0</v>
      </c>
      <c r="DH58" s="63">
        <f t="shared" si="120"/>
        <v>0</v>
      </c>
      <c r="DI58" s="73">
        <f t="shared" si="120"/>
        <v>54</v>
      </c>
      <c r="DJ58" s="84">
        <f t="shared" si="120"/>
        <v>1080.82</v>
      </c>
      <c r="DK58" s="62">
        <f t="shared" si="120"/>
        <v>3094</v>
      </c>
      <c r="DL58" s="63">
        <f t="shared" si="120"/>
        <v>144029.07999999999</v>
      </c>
      <c r="DM58" s="64">
        <f t="shared" si="120"/>
        <v>66</v>
      </c>
      <c r="DN58" s="63">
        <f t="shared" si="120"/>
        <v>1182.4499999999998</v>
      </c>
      <c r="DO58" s="64">
        <f t="shared" si="120"/>
        <v>0</v>
      </c>
      <c r="DP58" s="63">
        <f t="shared" si="120"/>
        <v>0</v>
      </c>
      <c r="DQ58" s="73">
        <f t="shared" si="120"/>
        <v>9</v>
      </c>
      <c r="DR58" s="84">
        <f t="shared" si="120"/>
        <v>16.77</v>
      </c>
      <c r="DS58" s="62">
        <f t="shared" si="120"/>
        <v>4287</v>
      </c>
      <c r="DT58" s="63">
        <f t="shared" si="120"/>
        <v>257480.52999999997</v>
      </c>
      <c r="DU58" s="64">
        <f t="shared" si="120"/>
        <v>18262</v>
      </c>
      <c r="DV58" s="63">
        <f t="shared" si="120"/>
        <v>328057.86</v>
      </c>
      <c r="DW58" s="62">
        <f t="shared" si="120"/>
        <v>21</v>
      </c>
      <c r="DX58" s="63">
        <f t="shared" si="120"/>
        <v>20052.100000000002</v>
      </c>
      <c r="DY58" s="73">
        <f t="shared" ref="DY58:FF58" si="121">DY53+DY57</f>
        <v>5</v>
      </c>
      <c r="DZ58" s="84">
        <f t="shared" si="121"/>
        <v>7889.36</v>
      </c>
      <c r="EA58" s="62">
        <f t="shared" si="121"/>
        <v>655</v>
      </c>
      <c r="EB58" s="63">
        <f t="shared" si="121"/>
        <v>6667.1299999999992</v>
      </c>
      <c r="EC58" s="73">
        <f t="shared" si="121"/>
        <v>682</v>
      </c>
      <c r="ED58" s="84">
        <f t="shared" si="121"/>
        <v>2443.9700000000003</v>
      </c>
      <c r="EE58" s="62">
        <f t="shared" si="121"/>
        <v>2646</v>
      </c>
      <c r="EF58" s="63">
        <f t="shared" si="121"/>
        <v>43286.544999999998</v>
      </c>
      <c r="EG58" s="73">
        <f t="shared" si="121"/>
        <v>1929</v>
      </c>
      <c r="EH58" s="84">
        <f t="shared" si="121"/>
        <v>25385.129999999997</v>
      </c>
      <c r="EI58" s="62">
        <f t="shared" si="121"/>
        <v>411</v>
      </c>
      <c r="EJ58" s="63">
        <f t="shared" si="121"/>
        <v>125.29999999999998</v>
      </c>
      <c r="EK58" s="73">
        <f t="shared" si="121"/>
        <v>1</v>
      </c>
      <c r="EL58" s="84">
        <f t="shared" si="121"/>
        <v>0.25</v>
      </c>
      <c r="EM58" s="64">
        <f t="shared" si="121"/>
        <v>38068</v>
      </c>
      <c r="EN58" s="63">
        <f t="shared" si="121"/>
        <v>3100.2649999999999</v>
      </c>
      <c r="EO58" s="73">
        <f t="shared" si="121"/>
        <v>1256</v>
      </c>
      <c r="EP58" s="84">
        <f t="shared" si="121"/>
        <v>11032.35</v>
      </c>
      <c r="EQ58" s="62">
        <f t="shared" si="121"/>
        <v>73</v>
      </c>
      <c r="ER58" s="63">
        <f t="shared" si="121"/>
        <v>7792.4950000000008</v>
      </c>
      <c r="ES58" s="73">
        <f t="shared" si="121"/>
        <v>0</v>
      </c>
      <c r="ET58" s="84">
        <f t="shared" si="121"/>
        <v>0</v>
      </c>
      <c r="EU58" s="62">
        <f t="shared" si="121"/>
        <v>48650</v>
      </c>
      <c r="EV58" s="63">
        <f t="shared" si="121"/>
        <v>399157.86</v>
      </c>
      <c r="EW58" s="64">
        <f t="shared" si="121"/>
        <v>42385</v>
      </c>
      <c r="EX58" s="63">
        <f t="shared" si="121"/>
        <v>439773.87</v>
      </c>
      <c r="EY58" s="64">
        <f t="shared" si="121"/>
        <v>12028</v>
      </c>
      <c r="EZ58" s="63">
        <f t="shared" si="121"/>
        <v>140126.40999999997</v>
      </c>
      <c r="FA58" s="73">
        <f t="shared" si="121"/>
        <v>72447</v>
      </c>
      <c r="FB58" s="84">
        <f t="shared" si="121"/>
        <v>1424184.25</v>
      </c>
      <c r="FC58" s="65">
        <f t="shared" si="121"/>
        <v>60678</v>
      </c>
      <c r="FD58" s="66">
        <f t="shared" si="121"/>
        <v>539284.2699999999</v>
      </c>
      <c r="FE58" s="67">
        <f t="shared" si="121"/>
        <v>114832</v>
      </c>
      <c r="FF58" s="66">
        <f t="shared" si="121"/>
        <v>1863958.12</v>
      </c>
    </row>
    <row r="59" spans="1:162" ht="18.75">
      <c r="A59" s="74">
        <v>42</v>
      </c>
      <c r="B59" s="75" t="s">
        <v>123</v>
      </c>
      <c r="C59" s="52">
        <v>0</v>
      </c>
      <c r="D59" s="53">
        <v>0</v>
      </c>
      <c r="E59" s="54">
        <v>0</v>
      </c>
      <c r="F59" s="69">
        <v>0</v>
      </c>
      <c r="G59" s="52">
        <v>0</v>
      </c>
      <c r="H59" s="53">
        <v>0</v>
      </c>
      <c r="I59" s="54">
        <v>0</v>
      </c>
      <c r="J59" s="69">
        <v>0</v>
      </c>
      <c r="K59" s="52">
        <v>0</v>
      </c>
      <c r="L59" s="53">
        <v>0</v>
      </c>
      <c r="M59" s="54">
        <v>0</v>
      </c>
      <c r="N59" s="69">
        <v>0</v>
      </c>
      <c r="O59" s="52">
        <v>4</v>
      </c>
      <c r="P59" s="53">
        <v>19.670000000000002</v>
      </c>
      <c r="Q59" s="54">
        <v>0</v>
      </c>
      <c r="R59" s="69">
        <v>0</v>
      </c>
      <c r="S59" s="52">
        <v>0</v>
      </c>
      <c r="T59" s="53">
        <v>5.4</v>
      </c>
      <c r="U59" s="54">
        <v>0</v>
      </c>
      <c r="V59" s="69">
        <v>0</v>
      </c>
      <c r="W59" s="52">
        <v>11</v>
      </c>
      <c r="X59" s="53">
        <v>18.774999999999999</v>
      </c>
      <c r="Y59" s="54">
        <v>0</v>
      </c>
      <c r="Z59" s="69">
        <v>0</v>
      </c>
      <c r="AA59" s="52">
        <v>14</v>
      </c>
      <c r="AB59" s="53">
        <v>51.93</v>
      </c>
      <c r="AC59" s="54">
        <v>0</v>
      </c>
      <c r="AD59" s="69">
        <v>0</v>
      </c>
      <c r="AE59" s="52">
        <v>0</v>
      </c>
      <c r="AF59" s="53">
        <v>0</v>
      </c>
      <c r="AG59" s="54">
        <v>0</v>
      </c>
      <c r="AH59" s="69">
        <v>0</v>
      </c>
      <c r="AI59" s="52">
        <v>0</v>
      </c>
      <c r="AJ59" s="53">
        <v>0</v>
      </c>
      <c r="AK59" s="54">
        <v>0</v>
      </c>
      <c r="AL59" s="69">
        <v>0</v>
      </c>
      <c r="AM59" s="52">
        <v>0</v>
      </c>
      <c r="AN59" s="53">
        <v>0</v>
      </c>
      <c r="AO59" s="54">
        <v>0</v>
      </c>
      <c r="AP59" s="69">
        <v>0</v>
      </c>
      <c r="AQ59" s="57">
        <f t="shared" ref="AQ59:AT62" si="122">C59+G59+K59+O59+S59+W59+AA59+AE59+AI59+AM59</f>
        <v>29</v>
      </c>
      <c r="AR59" s="56">
        <f t="shared" si="122"/>
        <v>95.775000000000006</v>
      </c>
      <c r="AS59" s="55">
        <f t="shared" si="122"/>
        <v>0</v>
      </c>
      <c r="AT59" s="56">
        <f t="shared" si="122"/>
        <v>0</v>
      </c>
      <c r="AU59" s="52">
        <v>3</v>
      </c>
      <c r="AV59" s="53">
        <v>410.76499999999999</v>
      </c>
      <c r="AW59" s="54">
        <v>0</v>
      </c>
      <c r="AX59" s="69">
        <v>0</v>
      </c>
      <c r="AY59" s="52">
        <v>1</v>
      </c>
      <c r="AZ59" s="53">
        <v>1.095</v>
      </c>
      <c r="BA59" s="54">
        <v>0</v>
      </c>
      <c r="BB59" s="69">
        <v>0</v>
      </c>
      <c r="BC59" s="52">
        <v>1</v>
      </c>
      <c r="BD59" s="53">
        <v>96.94</v>
      </c>
      <c r="BE59" s="54">
        <v>0</v>
      </c>
      <c r="BF59" s="69">
        <v>0</v>
      </c>
      <c r="BG59" s="57">
        <f t="shared" ref="BG59:BJ62" si="123">AU59+AY59+BC59</f>
        <v>5</v>
      </c>
      <c r="BH59" s="56">
        <f t="shared" si="123"/>
        <v>508.8</v>
      </c>
      <c r="BI59" s="55">
        <f t="shared" si="123"/>
        <v>0</v>
      </c>
      <c r="BJ59" s="56">
        <f t="shared" si="123"/>
        <v>0</v>
      </c>
      <c r="BK59" s="52">
        <v>7</v>
      </c>
      <c r="BL59" s="53">
        <v>667.22</v>
      </c>
      <c r="BM59" s="54">
        <v>0</v>
      </c>
      <c r="BN59" s="69">
        <v>0</v>
      </c>
      <c r="BO59" s="52">
        <v>11</v>
      </c>
      <c r="BP59" s="53">
        <v>1098.5650000000001</v>
      </c>
      <c r="BQ59" s="54">
        <v>0</v>
      </c>
      <c r="BR59" s="69">
        <v>0</v>
      </c>
      <c r="BS59" s="57">
        <f t="shared" ref="BS59:BV62" si="124">BK59+BO59</f>
        <v>18</v>
      </c>
      <c r="BT59" s="56">
        <f t="shared" si="124"/>
        <v>1765.7850000000001</v>
      </c>
      <c r="BU59" s="55">
        <f t="shared" si="124"/>
        <v>0</v>
      </c>
      <c r="BV59" s="56">
        <f t="shared" si="124"/>
        <v>0</v>
      </c>
      <c r="BW59" s="62">
        <f t="shared" ref="BW59:BZ62" si="125">AQ59+BG59+BS59</f>
        <v>52</v>
      </c>
      <c r="BX59" s="63">
        <f t="shared" si="125"/>
        <v>2370.36</v>
      </c>
      <c r="BY59" s="64">
        <f t="shared" si="125"/>
        <v>0</v>
      </c>
      <c r="BZ59" s="63">
        <f t="shared" si="125"/>
        <v>0</v>
      </c>
      <c r="CA59" s="52">
        <v>0</v>
      </c>
      <c r="CB59" s="53">
        <v>0</v>
      </c>
      <c r="CC59" s="54">
        <v>0</v>
      </c>
      <c r="CD59" s="69">
        <v>0</v>
      </c>
      <c r="CE59" s="52">
        <v>0</v>
      </c>
      <c r="CF59" s="53">
        <v>0</v>
      </c>
      <c r="CG59" s="54">
        <v>0</v>
      </c>
      <c r="CH59" s="69">
        <v>0</v>
      </c>
      <c r="CI59" s="52">
        <v>0</v>
      </c>
      <c r="CJ59" s="53">
        <v>0</v>
      </c>
      <c r="CK59" s="54">
        <v>0</v>
      </c>
      <c r="CL59" s="69">
        <v>0</v>
      </c>
      <c r="CM59" s="52">
        <v>0</v>
      </c>
      <c r="CN59" s="53">
        <v>0</v>
      </c>
      <c r="CO59" s="54">
        <v>0</v>
      </c>
      <c r="CP59" s="69">
        <v>0</v>
      </c>
      <c r="CQ59" s="52">
        <v>0</v>
      </c>
      <c r="CR59" s="53">
        <v>0</v>
      </c>
      <c r="CS59" s="54">
        <v>0</v>
      </c>
      <c r="CT59" s="69">
        <v>0</v>
      </c>
      <c r="CU59" s="52">
        <v>0</v>
      </c>
      <c r="CV59" s="53">
        <v>0</v>
      </c>
      <c r="CW59" s="54">
        <v>0</v>
      </c>
      <c r="CX59" s="69">
        <v>0</v>
      </c>
      <c r="CY59" s="57">
        <v>56</v>
      </c>
      <c r="CZ59" s="56">
        <v>5343.75</v>
      </c>
      <c r="DA59" s="55">
        <f t="shared" ref="DA59:DB59" si="126">CC59+CG59+CK59+CO59+CS59+CW59</f>
        <v>0</v>
      </c>
      <c r="DB59" s="56">
        <f t="shared" si="126"/>
        <v>0</v>
      </c>
      <c r="DC59" s="52">
        <v>0</v>
      </c>
      <c r="DD59" s="53">
        <v>0</v>
      </c>
      <c r="DE59" s="54">
        <v>0</v>
      </c>
      <c r="DF59" s="69">
        <v>0</v>
      </c>
      <c r="DG59" s="52">
        <v>0</v>
      </c>
      <c r="DH59" s="53">
        <v>0</v>
      </c>
      <c r="DI59" s="54">
        <v>0</v>
      </c>
      <c r="DJ59" s="69">
        <v>0</v>
      </c>
      <c r="DK59" s="57">
        <v>146</v>
      </c>
      <c r="DL59" s="56">
        <v>6786.7</v>
      </c>
      <c r="DM59" s="55">
        <f t="shared" ref="DM59:DN59" si="127">DE59+DI59</f>
        <v>0</v>
      </c>
      <c r="DN59" s="56">
        <f t="shared" si="127"/>
        <v>0</v>
      </c>
      <c r="DO59" s="52">
        <v>0</v>
      </c>
      <c r="DP59" s="53">
        <v>0</v>
      </c>
      <c r="DQ59" s="54">
        <v>0</v>
      </c>
      <c r="DR59" s="69">
        <v>0</v>
      </c>
      <c r="DS59" s="62">
        <f t="shared" ref="DS59:DV62" si="128">CY59+DK59+DO59</f>
        <v>202</v>
      </c>
      <c r="DT59" s="63">
        <f t="shared" si="128"/>
        <v>12130.45</v>
      </c>
      <c r="DU59" s="64">
        <f t="shared" si="128"/>
        <v>0</v>
      </c>
      <c r="DV59" s="63">
        <f t="shared" si="128"/>
        <v>0</v>
      </c>
      <c r="DW59" s="52">
        <v>1</v>
      </c>
      <c r="DX59" s="53">
        <v>937.5</v>
      </c>
      <c r="DY59" s="54">
        <v>0</v>
      </c>
      <c r="DZ59" s="69">
        <v>0</v>
      </c>
      <c r="EA59" s="52">
        <v>31</v>
      </c>
      <c r="EB59" s="53">
        <v>163.28</v>
      </c>
      <c r="EC59" s="54">
        <v>1</v>
      </c>
      <c r="ED59" s="69">
        <v>9.69</v>
      </c>
      <c r="EE59" s="52">
        <v>125</v>
      </c>
      <c r="EF59" s="53">
        <v>1906.25</v>
      </c>
      <c r="EG59" s="54">
        <v>11</v>
      </c>
      <c r="EH59" s="69">
        <v>116.6</v>
      </c>
      <c r="EI59" s="52">
        <v>0</v>
      </c>
      <c r="EJ59" s="53">
        <v>0</v>
      </c>
      <c r="EK59" s="54">
        <v>0</v>
      </c>
      <c r="EL59" s="69">
        <v>0</v>
      </c>
      <c r="EM59" s="52">
        <v>2504</v>
      </c>
      <c r="EN59" s="53">
        <v>144.875</v>
      </c>
      <c r="EO59" s="54">
        <v>0</v>
      </c>
      <c r="EP59" s="69">
        <v>0</v>
      </c>
      <c r="EQ59" s="52">
        <v>4</v>
      </c>
      <c r="ER59" s="53">
        <v>367.14</v>
      </c>
      <c r="ES59" s="54">
        <v>0</v>
      </c>
      <c r="ET59" s="69">
        <v>0</v>
      </c>
      <c r="EU59" s="65">
        <f t="shared" ref="EU59:EX62" si="129">BW59+DS59+DW59+EA59+EE59+EI59+EM59+EQ59</f>
        <v>2919</v>
      </c>
      <c r="EV59" s="66">
        <f t="shared" si="129"/>
        <v>18019.855000000003</v>
      </c>
      <c r="EW59" s="67">
        <f t="shared" si="129"/>
        <v>12</v>
      </c>
      <c r="EX59" s="66">
        <f t="shared" si="129"/>
        <v>126.28999999999999</v>
      </c>
      <c r="EY59" s="52">
        <v>559</v>
      </c>
      <c r="EZ59" s="53">
        <v>6468.12</v>
      </c>
      <c r="FA59" s="54">
        <v>130</v>
      </c>
      <c r="FB59" s="69">
        <v>455.39</v>
      </c>
      <c r="FC59" s="65">
        <f t="shared" ref="FC59:FF62" si="130">EU59+EY59</f>
        <v>3478</v>
      </c>
      <c r="FD59" s="66">
        <f t="shared" si="130"/>
        <v>24487.975000000002</v>
      </c>
      <c r="FE59" s="67">
        <f t="shared" si="130"/>
        <v>142</v>
      </c>
      <c r="FF59" s="66">
        <f t="shared" si="130"/>
        <v>581.67999999999995</v>
      </c>
    </row>
    <row r="60" spans="1:162" ht="18.75">
      <c r="A60" s="50">
        <v>43</v>
      </c>
      <c r="B60" s="70" t="s">
        <v>124</v>
      </c>
      <c r="C60" s="52">
        <v>0</v>
      </c>
      <c r="D60" s="53">
        <v>0</v>
      </c>
      <c r="E60" s="54">
        <v>0</v>
      </c>
      <c r="F60" s="69">
        <v>0</v>
      </c>
      <c r="G60" s="52">
        <v>0</v>
      </c>
      <c r="H60" s="53">
        <v>0</v>
      </c>
      <c r="I60" s="54">
        <v>0</v>
      </c>
      <c r="J60" s="69">
        <v>0</v>
      </c>
      <c r="K60" s="52">
        <v>0</v>
      </c>
      <c r="L60" s="53">
        <v>0</v>
      </c>
      <c r="M60" s="54">
        <v>0</v>
      </c>
      <c r="N60" s="69">
        <v>0</v>
      </c>
      <c r="O60" s="52">
        <v>0</v>
      </c>
      <c r="P60" s="53">
        <v>0</v>
      </c>
      <c r="Q60" s="54">
        <v>0</v>
      </c>
      <c r="R60" s="69">
        <v>0</v>
      </c>
      <c r="S60" s="52">
        <v>0</v>
      </c>
      <c r="T60" s="53">
        <v>0</v>
      </c>
      <c r="U60" s="54">
        <v>0</v>
      </c>
      <c r="V60" s="69">
        <v>0</v>
      </c>
      <c r="W60" s="52">
        <v>0</v>
      </c>
      <c r="X60" s="53">
        <v>0</v>
      </c>
      <c r="Y60" s="54">
        <v>0</v>
      </c>
      <c r="Z60" s="69">
        <v>0</v>
      </c>
      <c r="AA60" s="52">
        <v>0</v>
      </c>
      <c r="AB60" s="53">
        <v>0</v>
      </c>
      <c r="AC60" s="54">
        <v>0</v>
      </c>
      <c r="AD60" s="69">
        <v>0</v>
      </c>
      <c r="AE60" s="52">
        <v>0</v>
      </c>
      <c r="AF60" s="53">
        <v>0</v>
      </c>
      <c r="AG60" s="54">
        <v>0</v>
      </c>
      <c r="AH60" s="69">
        <v>0</v>
      </c>
      <c r="AI60" s="52">
        <v>0</v>
      </c>
      <c r="AJ60" s="53">
        <v>0</v>
      </c>
      <c r="AK60" s="54">
        <v>0</v>
      </c>
      <c r="AL60" s="69">
        <v>0</v>
      </c>
      <c r="AM60" s="52">
        <v>0</v>
      </c>
      <c r="AN60" s="53">
        <v>0</v>
      </c>
      <c r="AO60" s="54">
        <v>0</v>
      </c>
      <c r="AP60" s="69">
        <v>0</v>
      </c>
      <c r="AQ60" s="57">
        <f t="shared" si="122"/>
        <v>0</v>
      </c>
      <c r="AR60" s="56">
        <f t="shared" si="122"/>
        <v>0</v>
      </c>
      <c r="AS60" s="55">
        <f t="shared" si="122"/>
        <v>0</v>
      </c>
      <c r="AT60" s="56">
        <f t="shared" si="122"/>
        <v>0</v>
      </c>
      <c r="AU60" s="52">
        <v>0</v>
      </c>
      <c r="AV60" s="53">
        <v>0</v>
      </c>
      <c r="AW60" s="54">
        <v>0</v>
      </c>
      <c r="AX60" s="69">
        <v>0</v>
      </c>
      <c r="AY60" s="52">
        <v>0</v>
      </c>
      <c r="AZ60" s="53">
        <v>0</v>
      </c>
      <c r="BA60" s="54">
        <v>0</v>
      </c>
      <c r="BB60" s="69">
        <v>0</v>
      </c>
      <c r="BC60" s="52">
        <v>0</v>
      </c>
      <c r="BD60" s="53">
        <v>0</v>
      </c>
      <c r="BE60" s="54">
        <v>0</v>
      </c>
      <c r="BF60" s="69">
        <v>0</v>
      </c>
      <c r="BG60" s="57">
        <f t="shared" si="123"/>
        <v>0</v>
      </c>
      <c r="BH60" s="56">
        <f t="shared" si="123"/>
        <v>0</v>
      </c>
      <c r="BI60" s="55">
        <f t="shared" si="123"/>
        <v>0</v>
      </c>
      <c r="BJ60" s="56">
        <f t="shared" si="123"/>
        <v>0</v>
      </c>
      <c r="BK60" s="52">
        <v>0</v>
      </c>
      <c r="BL60" s="53">
        <v>0</v>
      </c>
      <c r="BM60" s="54">
        <v>0</v>
      </c>
      <c r="BN60" s="69">
        <v>0</v>
      </c>
      <c r="BO60" s="52">
        <v>0</v>
      </c>
      <c r="BP60" s="53">
        <v>0</v>
      </c>
      <c r="BQ60" s="54">
        <v>0</v>
      </c>
      <c r="BR60" s="69">
        <v>0</v>
      </c>
      <c r="BS60" s="57">
        <f t="shared" si="124"/>
        <v>0</v>
      </c>
      <c r="BT60" s="56">
        <f t="shared" si="124"/>
        <v>0</v>
      </c>
      <c r="BU60" s="55">
        <f t="shared" si="124"/>
        <v>0</v>
      </c>
      <c r="BV60" s="56">
        <f t="shared" si="124"/>
        <v>0</v>
      </c>
      <c r="BW60" s="62">
        <f t="shared" si="125"/>
        <v>0</v>
      </c>
      <c r="BX60" s="63">
        <f t="shared" si="125"/>
        <v>0</v>
      </c>
      <c r="BY60" s="64">
        <f t="shared" si="125"/>
        <v>0</v>
      </c>
      <c r="BZ60" s="63">
        <f t="shared" si="125"/>
        <v>0</v>
      </c>
      <c r="CA60" s="52">
        <v>0</v>
      </c>
      <c r="CB60" s="53">
        <v>0</v>
      </c>
      <c r="CC60" s="54">
        <v>0</v>
      </c>
      <c r="CD60" s="69">
        <v>0</v>
      </c>
      <c r="CE60" s="52">
        <v>0</v>
      </c>
      <c r="CF60" s="53">
        <v>0</v>
      </c>
      <c r="CG60" s="54">
        <v>0</v>
      </c>
      <c r="CH60" s="69">
        <v>0</v>
      </c>
      <c r="CI60" s="52">
        <v>0</v>
      </c>
      <c r="CJ60" s="53">
        <v>0</v>
      </c>
      <c r="CK60" s="54">
        <v>0</v>
      </c>
      <c r="CL60" s="69">
        <v>0</v>
      </c>
      <c r="CM60" s="52">
        <v>0</v>
      </c>
      <c r="CN60" s="53">
        <v>0</v>
      </c>
      <c r="CO60" s="54">
        <v>0</v>
      </c>
      <c r="CP60" s="69">
        <v>0</v>
      </c>
      <c r="CQ60" s="52">
        <v>0</v>
      </c>
      <c r="CR60" s="53">
        <v>0</v>
      </c>
      <c r="CS60" s="54">
        <v>0</v>
      </c>
      <c r="CT60" s="69">
        <v>0</v>
      </c>
      <c r="CU60" s="52">
        <v>0</v>
      </c>
      <c r="CV60" s="53">
        <v>0</v>
      </c>
      <c r="CW60" s="54">
        <v>0</v>
      </c>
      <c r="CX60" s="69">
        <v>0</v>
      </c>
      <c r="CY60" s="57">
        <v>28</v>
      </c>
      <c r="CZ60" s="56">
        <v>2671.4</v>
      </c>
      <c r="DA60" s="55">
        <f t="shared" ref="DA60:DB60" si="131">CC60+CG60+CK60+CO60+CS60+CW60</f>
        <v>0</v>
      </c>
      <c r="DB60" s="56">
        <f t="shared" si="131"/>
        <v>0</v>
      </c>
      <c r="DC60" s="52">
        <v>0</v>
      </c>
      <c r="DD60" s="53">
        <v>0</v>
      </c>
      <c r="DE60" s="54">
        <v>0</v>
      </c>
      <c r="DF60" s="69">
        <v>0</v>
      </c>
      <c r="DG60" s="52">
        <v>0</v>
      </c>
      <c r="DH60" s="53">
        <v>0</v>
      </c>
      <c r="DI60" s="54">
        <v>0</v>
      </c>
      <c r="DJ60" s="69">
        <v>0</v>
      </c>
      <c r="DK60" s="57">
        <v>72</v>
      </c>
      <c r="DL60" s="56">
        <v>3393.4050000000002</v>
      </c>
      <c r="DM60" s="55">
        <f t="shared" ref="DM60:DN60" si="132">DE60+DI60</f>
        <v>0</v>
      </c>
      <c r="DN60" s="56">
        <f t="shared" si="132"/>
        <v>0</v>
      </c>
      <c r="DO60" s="52">
        <v>0</v>
      </c>
      <c r="DP60" s="53">
        <v>0</v>
      </c>
      <c r="DQ60" s="54">
        <v>0</v>
      </c>
      <c r="DR60" s="69">
        <v>0</v>
      </c>
      <c r="DS60" s="62">
        <f t="shared" si="128"/>
        <v>100</v>
      </c>
      <c r="DT60" s="63">
        <f t="shared" si="128"/>
        <v>6064.8050000000003</v>
      </c>
      <c r="DU60" s="64">
        <f t="shared" si="128"/>
        <v>0</v>
      </c>
      <c r="DV60" s="63">
        <f t="shared" si="128"/>
        <v>0</v>
      </c>
      <c r="DW60" s="52">
        <v>0</v>
      </c>
      <c r="DX60" s="53">
        <v>468.75</v>
      </c>
      <c r="DY60" s="54">
        <v>0</v>
      </c>
      <c r="DZ60" s="69">
        <v>0</v>
      </c>
      <c r="EA60" s="52">
        <v>15</v>
      </c>
      <c r="EB60" s="53">
        <v>81.64</v>
      </c>
      <c r="EC60" s="54">
        <v>0</v>
      </c>
      <c r="ED60" s="69">
        <v>0</v>
      </c>
      <c r="EE60" s="52">
        <v>62</v>
      </c>
      <c r="EF60" s="53">
        <v>953.125</v>
      </c>
      <c r="EG60" s="54">
        <v>25</v>
      </c>
      <c r="EH60" s="69">
        <v>628.02</v>
      </c>
      <c r="EI60" s="52">
        <v>0</v>
      </c>
      <c r="EJ60" s="53">
        <v>0</v>
      </c>
      <c r="EK60" s="54">
        <v>0</v>
      </c>
      <c r="EL60" s="69">
        <v>0</v>
      </c>
      <c r="EM60" s="52">
        <v>1252</v>
      </c>
      <c r="EN60" s="53">
        <v>72.435000000000002</v>
      </c>
      <c r="EO60" s="54">
        <v>0</v>
      </c>
      <c r="EP60" s="69">
        <v>0</v>
      </c>
      <c r="EQ60" s="52">
        <v>2</v>
      </c>
      <c r="ER60" s="53">
        <v>183.595</v>
      </c>
      <c r="ES60" s="54">
        <v>0</v>
      </c>
      <c r="ET60" s="69">
        <v>0</v>
      </c>
      <c r="EU60" s="65">
        <f t="shared" si="129"/>
        <v>1431</v>
      </c>
      <c r="EV60" s="66">
        <f t="shared" si="129"/>
        <v>7824.3500000000013</v>
      </c>
      <c r="EW60" s="67">
        <f t="shared" si="129"/>
        <v>25</v>
      </c>
      <c r="EX60" s="66">
        <f t="shared" si="129"/>
        <v>628.02</v>
      </c>
      <c r="EY60" s="52">
        <v>279</v>
      </c>
      <c r="EZ60" s="53">
        <v>3234.06</v>
      </c>
      <c r="FA60" s="54">
        <v>0</v>
      </c>
      <c r="FB60" s="69">
        <v>0</v>
      </c>
      <c r="FC60" s="65">
        <f t="shared" si="130"/>
        <v>1710</v>
      </c>
      <c r="FD60" s="66">
        <f t="shared" si="130"/>
        <v>11058.410000000002</v>
      </c>
      <c r="FE60" s="67">
        <f t="shared" si="130"/>
        <v>25</v>
      </c>
      <c r="FF60" s="66">
        <f t="shared" si="130"/>
        <v>628.02</v>
      </c>
    </row>
    <row r="61" spans="1:162" ht="18.75">
      <c r="A61" s="50">
        <v>44</v>
      </c>
      <c r="B61" s="70" t="s">
        <v>125</v>
      </c>
      <c r="C61" s="52">
        <v>0</v>
      </c>
      <c r="D61" s="53">
        <v>0</v>
      </c>
      <c r="E61" s="54">
        <v>0</v>
      </c>
      <c r="F61" s="69">
        <v>0</v>
      </c>
      <c r="G61" s="52">
        <v>0</v>
      </c>
      <c r="H61" s="53">
        <v>0</v>
      </c>
      <c r="I61" s="54">
        <v>0</v>
      </c>
      <c r="J61" s="69">
        <v>0</v>
      </c>
      <c r="K61" s="52">
        <v>0</v>
      </c>
      <c r="L61" s="53">
        <v>0</v>
      </c>
      <c r="M61" s="54">
        <v>0</v>
      </c>
      <c r="N61" s="69">
        <v>0</v>
      </c>
      <c r="O61" s="52">
        <v>0</v>
      </c>
      <c r="P61" s="53">
        <v>0</v>
      </c>
      <c r="Q61" s="54">
        <v>0</v>
      </c>
      <c r="R61" s="69">
        <v>0</v>
      </c>
      <c r="S61" s="52">
        <v>0</v>
      </c>
      <c r="T61" s="53">
        <v>0</v>
      </c>
      <c r="U61" s="54">
        <v>0</v>
      </c>
      <c r="V61" s="69">
        <v>0</v>
      </c>
      <c r="W61" s="52">
        <v>0</v>
      </c>
      <c r="X61" s="53">
        <v>0</v>
      </c>
      <c r="Y61" s="54">
        <v>0</v>
      </c>
      <c r="Z61" s="69">
        <v>0</v>
      </c>
      <c r="AA61" s="52">
        <v>0</v>
      </c>
      <c r="AB61" s="53">
        <v>0</v>
      </c>
      <c r="AC61" s="54">
        <v>0</v>
      </c>
      <c r="AD61" s="69">
        <v>0</v>
      </c>
      <c r="AE61" s="52">
        <v>0</v>
      </c>
      <c r="AF61" s="53">
        <v>0</v>
      </c>
      <c r="AG61" s="54">
        <v>0</v>
      </c>
      <c r="AH61" s="69">
        <v>0</v>
      </c>
      <c r="AI61" s="52">
        <v>0</v>
      </c>
      <c r="AJ61" s="53">
        <v>0</v>
      </c>
      <c r="AK61" s="54">
        <v>0</v>
      </c>
      <c r="AL61" s="69">
        <v>0</v>
      </c>
      <c r="AM61" s="52">
        <v>0</v>
      </c>
      <c r="AN61" s="53">
        <v>0</v>
      </c>
      <c r="AO61" s="54">
        <v>0</v>
      </c>
      <c r="AP61" s="69">
        <v>0</v>
      </c>
      <c r="AQ61" s="57">
        <f t="shared" si="122"/>
        <v>0</v>
      </c>
      <c r="AR61" s="56">
        <f t="shared" si="122"/>
        <v>0</v>
      </c>
      <c r="AS61" s="55">
        <f t="shared" si="122"/>
        <v>0</v>
      </c>
      <c r="AT61" s="56">
        <f t="shared" si="122"/>
        <v>0</v>
      </c>
      <c r="AU61" s="52">
        <v>0</v>
      </c>
      <c r="AV61" s="53">
        <v>0</v>
      </c>
      <c r="AW61" s="54">
        <v>0</v>
      </c>
      <c r="AX61" s="69">
        <v>0</v>
      </c>
      <c r="AY61" s="52">
        <v>0</v>
      </c>
      <c r="AZ61" s="53">
        <v>0</v>
      </c>
      <c r="BA61" s="54">
        <v>0</v>
      </c>
      <c r="BB61" s="69">
        <v>0</v>
      </c>
      <c r="BC61" s="52">
        <v>0</v>
      </c>
      <c r="BD61" s="53">
        <v>0</v>
      </c>
      <c r="BE61" s="54">
        <v>0</v>
      </c>
      <c r="BF61" s="69">
        <v>0</v>
      </c>
      <c r="BG61" s="57">
        <f t="shared" si="123"/>
        <v>0</v>
      </c>
      <c r="BH61" s="56">
        <f t="shared" si="123"/>
        <v>0</v>
      </c>
      <c r="BI61" s="55">
        <f t="shared" si="123"/>
        <v>0</v>
      </c>
      <c r="BJ61" s="56">
        <f t="shared" si="123"/>
        <v>0</v>
      </c>
      <c r="BK61" s="52">
        <v>0</v>
      </c>
      <c r="BL61" s="53">
        <v>0</v>
      </c>
      <c r="BM61" s="54">
        <v>0</v>
      </c>
      <c r="BN61" s="69">
        <v>0</v>
      </c>
      <c r="BO61" s="52">
        <v>0</v>
      </c>
      <c r="BP61" s="53">
        <v>0</v>
      </c>
      <c r="BQ61" s="54">
        <v>0</v>
      </c>
      <c r="BR61" s="69">
        <v>0</v>
      </c>
      <c r="BS61" s="57">
        <f t="shared" si="124"/>
        <v>0</v>
      </c>
      <c r="BT61" s="56">
        <f t="shared" si="124"/>
        <v>0</v>
      </c>
      <c r="BU61" s="55">
        <f t="shared" si="124"/>
        <v>0</v>
      </c>
      <c r="BV61" s="56">
        <f t="shared" si="124"/>
        <v>0</v>
      </c>
      <c r="BW61" s="62">
        <f t="shared" si="125"/>
        <v>0</v>
      </c>
      <c r="BX61" s="63">
        <f t="shared" si="125"/>
        <v>0</v>
      </c>
      <c r="BY61" s="64">
        <f t="shared" si="125"/>
        <v>0</v>
      </c>
      <c r="BZ61" s="63">
        <f t="shared" si="125"/>
        <v>0</v>
      </c>
      <c r="CA61" s="52">
        <v>0</v>
      </c>
      <c r="CB61" s="53">
        <v>0</v>
      </c>
      <c r="CC61" s="54">
        <v>0</v>
      </c>
      <c r="CD61" s="69">
        <v>0</v>
      </c>
      <c r="CE61" s="52">
        <v>0</v>
      </c>
      <c r="CF61" s="53">
        <v>0</v>
      </c>
      <c r="CG61" s="54">
        <v>0</v>
      </c>
      <c r="CH61" s="69">
        <v>0</v>
      </c>
      <c r="CI61" s="52">
        <v>0</v>
      </c>
      <c r="CJ61" s="53">
        <v>0</v>
      </c>
      <c r="CK61" s="54">
        <v>0</v>
      </c>
      <c r="CL61" s="69">
        <v>0</v>
      </c>
      <c r="CM61" s="52">
        <v>0</v>
      </c>
      <c r="CN61" s="53">
        <v>0</v>
      </c>
      <c r="CO61" s="54">
        <v>0</v>
      </c>
      <c r="CP61" s="69">
        <v>0</v>
      </c>
      <c r="CQ61" s="52">
        <v>0</v>
      </c>
      <c r="CR61" s="53">
        <v>0</v>
      </c>
      <c r="CS61" s="54">
        <v>0</v>
      </c>
      <c r="CT61" s="69">
        <v>0</v>
      </c>
      <c r="CU61" s="52">
        <v>0</v>
      </c>
      <c r="CV61" s="53">
        <v>0</v>
      </c>
      <c r="CW61" s="54">
        <v>0</v>
      </c>
      <c r="CX61" s="69">
        <v>0</v>
      </c>
      <c r="CY61" s="57">
        <v>3</v>
      </c>
      <c r="CZ61" s="56">
        <v>296.875</v>
      </c>
      <c r="DA61" s="55">
        <f t="shared" ref="DA61:DB61" si="133">CC61+CG61+CK61+CO61+CS61+CW61</f>
        <v>0</v>
      </c>
      <c r="DB61" s="56">
        <f t="shared" si="133"/>
        <v>0</v>
      </c>
      <c r="DC61" s="52">
        <v>0</v>
      </c>
      <c r="DD61" s="53">
        <v>0</v>
      </c>
      <c r="DE61" s="54">
        <v>0</v>
      </c>
      <c r="DF61" s="69">
        <v>0</v>
      </c>
      <c r="DG61" s="52">
        <v>0</v>
      </c>
      <c r="DH61" s="53">
        <v>0</v>
      </c>
      <c r="DI61" s="54">
        <v>0</v>
      </c>
      <c r="DJ61" s="69">
        <v>0</v>
      </c>
      <c r="DK61" s="57">
        <v>8</v>
      </c>
      <c r="DL61" s="56">
        <v>377.01</v>
      </c>
      <c r="DM61" s="55">
        <f t="shared" ref="DM61:DN61" si="134">DE61+DI61</f>
        <v>0</v>
      </c>
      <c r="DN61" s="56">
        <f t="shared" si="134"/>
        <v>0</v>
      </c>
      <c r="DO61" s="52">
        <v>0</v>
      </c>
      <c r="DP61" s="53">
        <v>0</v>
      </c>
      <c r="DQ61" s="54">
        <v>0</v>
      </c>
      <c r="DR61" s="69">
        <v>0</v>
      </c>
      <c r="DS61" s="62">
        <f t="shared" si="128"/>
        <v>11</v>
      </c>
      <c r="DT61" s="63">
        <f t="shared" si="128"/>
        <v>673.88499999999999</v>
      </c>
      <c r="DU61" s="64">
        <f t="shared" si="128"/>
        <v>0</v>
      </c>
      <c r="DV61" s="63">
        <f t="shared" si="128"/>
        <v>0</v>
      </c>
      <c r="DW61" s="52">
        <v>0</v>
      </c>
      <c r="DX61" s="53">
        <v>52.085000000000001</v>
      </c>
      <c r="DY61" s="54">
        <v>0</v>
      </c>
      <c r="DZ61" s="69">
        <v>0</v>
      </c>
      <c r="EA61" s="52">
        <v>1</v>
      </c>
      <c r="EB61" s="53">
        <v>9.07</v>
      </c>
      <c r="EC61" s="54">
        <v>0</v>
      </c>
      <c r="ED61" s="69">
        <v>0</v>
      </c>
      <c r="EE61" s="52">
        <v>7</v>
      </c>
      <c r="EF61" s="53">
        <v>105.905</v>
      </c>
      <c r="EG61" s="54">
        <v>0</v>
      </c>
      <c r="EH61" s="69">
        <v>0</v>
      </c>
      <c r="EI61" s="52">
        <v>0</v>
      </c>
      <c r="EJ61" s="53">
        <v>0</v>
      </c>
      <c r="EK61" s="54">
        <v>0</v>
      </c>
      <c r="EL61" s="69">
        <v>0</v>
      </c>
      <c r="EM61" s="52">
        <v>139</v>
      </c>
      <c r="EN61" s="53">
        <v>8.0449999999999999</v>
      </c>
      <c r="EO61" s="54">
        <v>0</v>
      </c>
      <c r="EP61" s="69">
        <v>0</v>
      </c>
      <c r="EQ61" s="52">
        <v>0</v>
      </c>
      <c r="ER61" s="53">
        <v>20.399999999999999</v>
      </c>
      <c r="ES61" s="54">
        <v>0</v>
      </c>
      <c r="ET61" s="69">
        <v>0</v>
      </c>
      <c r="EU61" s="65">
        <f t="shared" si="129"/>
        <v>158</v>
      </c>
      <c r="EV61" s="66">
        <f t="shared" si="129"/>
        <v>869.39</v>
      </c>
      <c r="EW61" s="67">
        <f t="shared" si="129"/>
        <v>0</v>
      </c>
      <c r="EX61" s="66">
        <f t="shared" si="129"/>
        <v>0</v>
      </c>
      <c r="EY61" s="52">
        <v>31</v>
      </c>
      <c r="EZ61" s="53">
        <v>359.34</v>
      </c>
      <c r="FA61" s="54">
        <v>0</v>
      </c>
      <c r="FB61" s="69">
        <v>0</v>
      </c>
      <c r="FC61" s="65">
        <f t="shared" si="130"/>
        <v>189</v>
      </c>
      <c r="FD61" s="66">
        <f t="shared" si="130"/>
        <v>1228.73</v>
      </c>
      <c r="FE61" s="67">
        <f t="shared" si="130"/>
        <v>0</v>
      </c>
      <c r="FF61" s="66">
        <f t="shared" si="130"/>
        <v>0</v>
      </c>
    </row>
    <row r="62" spans="1:162" ht="18.75">
      <c r="A62" s="78">
        <v>45</v>
      </c>
      <c r="B62" s="72" t="s">
        <v>126</v>
      </c>
      <c r="C62" s="52">
        <v>0</v>
      </c>
      <c r="D62" s="53">
        <v>0</v>
      </c>
      <c r="E62" s="54">
        <v>0</v>
      </c>
      <c r="F62" s="69">
        <v>0</v>
      </c>
      <c r="G62" s="52">
        <v>0</v>
      </c>
      <c r="H62" s="53">
        <v>0</v>
      </c>
      <c r="I62" s="54">
        <v>0</v>
      </c>
      <c r="J62" s="69">
        <v>0</v>
      </c>
      <c r="K62" s="52">
        <v>0</v>
      </c>
      <c r="L62" s="53">
        <v>0</v>
      </c>
      <c r="M62" s="54">
        <v>0</v>
      </c>
      <c r="N62" s="69">
        <v>0</v>
      </c>
      <c r="O62" s="52">
        <v>0</v>
      </c>
      <c r="P62" s="53">
        <v>0</v>
      </c>
      <c r="Q62" s="54">
        <v>0</v>
      </c>
      <c r="R62" s="69">
        <v>0</v>
      </c>
      <c r="S62" s="52">
        <v>0</v>
      </c>
      <c r="T62" s="53">
        <v>0</v>
      </c>
      <c r="U62" s="54">
        <v>0</v>
      </c>
      <c r="V62" s="69">
        <v>0</v>
      </c>
      <c r="W62" s="52">
        <v>0</v>
      </c>
      <c r="X62" s="53">
        <v>0</v>
      </c>
      <c r="Y62" s="54">
        <v>0</v>
      </c>
      <c r="Z62" s="69">
        <v>0</v>
      </c>
      <c r="AA62" s="52">
        <v>0</v>
      </c>
      <c r="AB62" s="53">
        <v>0</v>
      </c>
      <c r="AC62" s="54">
        <v>0</v>
      </c>
      <c r="AD62" s="69">
        <v>0</v>
      </c>
      <c r="AE62" s="52">
        <v>0</v>
      </c>
      <c r="AF62" s="53">
        <v>0</v>
      </c>
      <c r="AG62" s="54">
        <v>0</v>
      </c>
      <c r="AH62" s="69">
        <v>0</v>
      </c>
      <c r="AI62" s="52">
        <v>0</v>
      </c>
      <c r="AJ62" s="53">
        <v>0</v>
      </c>
      <c r="AK62" s="54">
        <v>0</v>
      </c>
      <c r="AL62" s="69">
        <v>0</v>
      </c>
      <c r="AM62" s="52">
        <v>0</v>
      </c>
      <c r="AN62" s="53">
        <v>0</v>
      </c>
      <c r="AO62" s="54">
        <v>0</v>
      </c>
      <c r="AP62" s="69">
        <v>0</v>
      </c>
      <c r="AQ62" s="57">
        <f t="shared" si="122"/>
        <v>0</v>
      </c>
      <c r="AR62" s="56">
        <f t="shared" si="122"/>
        <v>0</v>
      </c>
      <c r="AS62" s="55">
        <f t="shared" si="122"/>
        <v>0</v>
      </c>
      <c r="AT62" s="56">
        <f t="shared" si="122"/>
        <v>0</v>
      </c>
      <c r="AU62" s="52">
        <v>0</v>
      </c>
      <c r="AV62" s="53">
        <v>0</v>
      </c>
      <c r="AW62" s="54">
        <v>0</v>
      </c>
      <c r="AX62" s="69">
        <v>0</v>
      </c>
      <c r="AY62" s="52">
        <v>0</v>
      </c>
      <c r="AZ62" s="53">
        <v>0</v>
      </c>
      <c r="BA62" s="54">
        <v>0</v>
      </c>
      <c r="BB62" s="69">
        <v>0</v>
      </c>
      <c r="BC62" s="52">
        <v>0</v>
      </c>
      <c r="BD62" s="53">
        <v>0</v>
      </c>
      <c r="BE62" s="54">
        <v>0</v>
      </c>
      <c r="BF62" s="69">
        <v>0</v>
      </c>
      <c r="BG62" s="57">
        <f t="shared" si="123"/>
        <v>0</v>
      </c>
      <c r="BH62" s="56">
        <f t="shared" si="123"/>
        <v>0</v>
      </c>
      <c r="BI62" s="55">
        <f t="shared" si="123"/>
        <v>0</v>
      </c>
      <c r="BJ62" s="56">
        <f t="shared" si="123"/>
        <v>0</v>
      </c>
      <c r="BK62" s="52">
        <v>0</v>
      </c>
      <c r="BL62" s="53">
        <v>0</v>
      </c>
      <c r="BM62" s="54">
        <v>0</v>
      </c>
      <c r="BN62" s="69">
        <v>0</v>
      </c>
      <c r="BO62" s="52">
        <v>0</v>
      </c>
      <c r="BP62" s="53">
        <v>0</v>
      </c>
      <c r="BQ62" s="54">
        <v>0</v>
      </c>
      <c r="BR62" s="69">
        <v>0</v>
      </c>
      <c r="BS62" s="57">
        <f t="shared" si="124"/>
        <v>0</v>
      </c>
      <c r="BT62" s="56">
        <f t="shared" si="124"/>
        <v>0</v>
      </c>
      <c r="BU62" s="55">
        <f t="shared" si="124"/>
        <v>0</v>
      </c>
      <c r="BV62" s="56">
        <f t="shared" si="124"/>
        <v>0</v>
      </c>
      <c r="BW62" s="62">
        <f t="shared" si="125"/>
        <v>0</v>
      </c>
      <c r="BX62" s="63">
        <f t="shared" si="125"/>
        <v>0</v>
      </c>
      <c r="BY62" s="64">
        <f t="shared" si="125"/>
        <v>0</v>
      </c>
      <c r="BZ62" s="63">
        <f t="shared" si="125"/>
        <v>0</v>
      </c>
      <c r="CA62" s="52">
        <v>0</v>
      </c>
      <c r="CB62" s="53">
        <v>0</v>
      </c>
      <c r="CC62" s="54">
        <v>0</v>
      </c>
      <c r="CD62" s="69">
        <v>0</v>
      </c>
      <c r="CE62" s="52">
        <v>0</v>
      </c>
      <c r="CF62" s="53">
        <v>0</v>
      </c>
      <c r="CG62" s="54">
        <v>0</v>
      </c>
      <c r="CH62" s="69">
        <v>0</v>
      </c>
      <c r="CI62" s="52">
        <v>0</v>
      </c>
      <c r="CJ62" s="53">
        <v>0</v>
      </c>
      <c r="CK62" s="54">
        <v>0</v>
      </c>
      <c r="CL62" s="69">
        <v>0</v>
      </c>
      <c r="CM62" s="52">
        <v>0</v>
      </c>
      <c r="CN62" s="53">
        <v>0</v>
      </c>
      <c r="CO62" s="54">
        <v>0</v>
      </c>
      <c r="CP62" s="69">
        <v>0</v>
      </c>
      <c r="CQ62" s="52">
        <v>0</v>
      </c>
      <c r="CR62" s="53">
        <v>0</v>
      </c>
      <c r="CS62" s="54">
        <v>0</v>
      </c>
      <c r="CT62" s="69">
        <v>0</v>
      </c>
      <c r="CU62" s="52">
        <v>0</v>
      </c>
      <c r="CV62" s="53">
        <v>0</v>
      </c>
      <c r="CW62" s="54">
        <v>0</v>
      </c>
      <c r="CX62" s="69">
        <v>0</v>
      </c>
      <c r="CY62" s="57">
        <v>56</v>
      </c>
      <c r="CZ62" s="56">
        <v>5343.75</v>
      </c>
      <c r="DA62" s="55">
        <f t="shared" ref="DA62:DB62" si="135">CC62+CG62+CK62+CO62+CS62+CW62</f>
        <v>0</v>
      </c>
      <c r="DB62" s="56">
        <f t="shared" si="135"/>
        <v>0</v>
      </c>
      <c r="DC62" s="52">
        <v>0</v>
      </c>
      <c r="DD62" s="53">
        <v>0</v>
      </c>
      <c r="DE62" s="54">
        <v>0</v>
      </c>
      <c r="DF62" s="69">
        <v>0</v>
      </c>
      <c r="DG62" s="52">
        <v>0</v>
      </c>
      <c r="DH62" s="53">
        <v>0</v>
      </c>
      <c r="DI62" s="54">
        <v>0</v>
      </c>
      <c r="DJ62" s="69">
        <v>0</v>
      </c>
      <c r="DK62" s="57">
        <v>146</v>
      </c>
      <c r="DL62" s="56">
        <v>6786.7</v>
      </c>
      <c r="DM62" s="55">
        <f t="shared" ref="DM62:DN62" si="136">DE62+DI62</f>
        <v>0</v>
      </c>
      <c r="DN62" s="56">
        <f t="shared" si="136"/>
        <v>0</v>
      </c>
      <c r="DO62" s="52">
        <v>0</v>
      </c>
      <c r="DP62" s="53">
        <v>0</v>
      </c>
      <c r="DQ62" s="54">
        <v>0</v>
      </c>
      <c r="DR62" s="69">
        <v>0</v>
      </c>
      <c r="DS62" s="62">
        <f t="shared" si="128"/>
        <v>202</v>
      </c>
      <c r="DT62" s="63">
        <f t="shared" si="128"/>
        <v>12130.45</v>
      </c>
      <c r="DU62" s="64">
        <f t="shared" si="128"/>
        <v>0</v>
      </c>
      <c r="DV62" s="63">
        <f t="shared" si="128"/>
        <v>0</v>
      </c>
      <c r="DW62" s="52">
        <v>1</v>
      </c>
      <c r="DX62" s="53">
        <v>937.5</v>
      </c>
      <c r="DY62" s="54">
        <v>0</v>
      </c>
      <c r="DZ62" s="69">
        <v>0</v>
      </c>
      <c r="EA62" s="52">
        <v>31</v>
      </c>
      <c r="EB62" s="53">
        <v>163.28</v>
      </c>
      <c r="EC62" s="54">
        <v>13</v>
      </c>
      <c r="ED62" s="69">
        <v>67</v>
      </c>
      <c r="EE62" s="52">
        <v>125</v>
      </c>
      <c r="EF62" s="53">
        <v>1906.25</v>
      </c>
      <c r="EG62" s="54">
        <v>10</v>
      </c>
      <c r="EH62" s="69">
        <v>168.39</v>
      </c>
      <c r="EI62" s="52">
        <v>0</v>
      </c>
      <c r="EJ62" s="53">
        <v>0</v>
      </c>
      <c r="EK62" s="54">
        <v>0</v>
      </c>
      <c r="EL62" s="69">
        <v>0</v>
      </c>
      <c r="EM62" s="52">
        <v>2504</v>
      </c>
      <c r="EN62" s="53">
        <v>144.875</v>
      </c>
      <c r="EO62" s="54">
        <v>0</v>
      </c>
      <c r="EP62" s="69">
        <v>0</v>
      </c>
      <c r="EQ62" s="52">
        <v>4</v>
      </c>
      <c r="ER62" s="53">
        <v>367.19</v>
      </c>
      <c r="ES62" s="54">
        <v>0</v>
      </c>
      <c r="ET62" s="69">
        <v>0</v>
      </c>
      <c r="EU62" s="65">
        <f t="shared" si="129"/>
        <v>2867</v>
      </c>
      <c r="EV62" s="66">
        <f t="shared" si="129"/>
        <v>15649.545000000002</v>
      </c>
      <c r="EW62" s="67">
        <f t="shared" si="129"/>
        <v>23</v>
      </c>
      <c r="EX62" s="66">
        <f t="shared" si="129"/>
        <v>235.39</v>
      </c>
      <c r="EY62" s="52">
        <v>559</v>
      </c>
      <c r="EZ62" s="53">
        <v>6468.12</v>
      </c>
      <c r="FA62" s="54">
        <v>426</v>
      </c>
      <c r="FB62" s="69">
        <v>1579.74</v>
      </c>
      <c r="FC62" s="65">
        <f t="shared" si="130"/>
        <v>3426</v>
      </c>
      <c r="FD62" s="66">
        <f t="shared" si="130"/>
        <v>22117.665000000001</v>
      </c>
      <c r="FE62" s="67">
        <f t="shared" si="130"/>
        <v>449</v>
      </c>
      <c r="FF62" s="66">
        <f t="shared" si="130"/>
        <v>1815.13</v>
      </c>
    </row>
    <row r="63" spans="1:162" ht="18.75">
      <c r="A63" s="265" t="s">
        <v>18</v>
      </c>
      <c r="B63" s="266"/>
      <c r="C63" s="62">
        <f>SUM(C59:C62)</f>
        <v>0</v>
      </c>
      <c r="D63" s="63">
        <f t="shared" ref="D63:DX63" si="137">SUM(D59:D62)</f>
        <v>0</v>
      </c>
      <c r="E63" s="73">
        <f t="shared" si="137"/>
        <v>0</v>
      </c>
      <c r="F63" s="84">
        <f t="shared" si="137"/>
        <v>0</v>
      </c>
      <c r="G63" s="62">
        <f t="shared" si="137"/>
        <v>0</v>
      </c>
      <c r="H63" s="63">
        <f t="shared" si="137"/>
        <v>0</v>
      </c>
      <c r="I63" s="73">
        <f t="shared" si="137"/>
        <v>0</v>
      </c>
      <c r="J63" s="84">
        <f t="shared" si="137"/>
        <v>0</v>
      </c>
      <c r="K63" s="62">
        <f t="shared" si="137"/>
        <v>0</v>
      </c>
      <c r="L63" s="63">
        <f t="shared" si="137"/>
        <v>0</v>
      </c>
      <c r="M63" s="73">
        <f t="shared" si="137"/>
        <v>0</v>
      </c>
      <c r="N63" s="84">
        <f t="shared" si="137"/>
        <v>0</v>
      </c>
      <c r="O63" s="62">
        <f t="shared" si="137"/>
        <v>4</v>
      </c>
      <c r="P63" s="63">
        <f t="shared" si="137"/>
        <v>19.670000000000002</v>
      </c>
      <c r="Q63" s="73">
        <f t="shared" si="137"/>
        <v>0</v>
      </c>
      <c r="R63" s="84">
        <f t="shared" si="137"/>
        <v>0</v>
      </c>
      <c r="S63" s="62">
        <f t="shared" si="137"/>
        <v>0</v>
      </c>
      <c r="T63" s="63">
        <f t="shared" si="137"/>
        <v>5.4</v>
      </c>
      <c r="U63" s="73">
        <f t="shared" si="137"/>
        <v>0</v>
      </c>
      <c r="V63" s="84">
        <f t="shared" si="137"/>
        <v>0</v>
      </c>
      <c r="W63" s="62">
        <f t="shared" si="137"/>
        <v>11</v>
      </c>
      <c r="X63" s="63">
        <f t="shared" si="137"/>
        <v>18.774999999999999</v>
      </c>
      <c r="Y63" s="73">
        <f t="shared" si="137"/>
        <v>0</v>
      </c>
      <c r="Z63" s="84">
        <f t="shared" si="137"/>
        <v>0</v>
      </c>
      <c r="AA63" s="64">
        <f t="shared" si="137"/>
        <v>14</v>
      </c>
      <c r="AB63" s="63">
        <f t="shared" si="137"/>
        <v>51.93</v>
      </c>
      <c r="AC63" s="73">
        <f t="shared" si="137"/>
        <v>0</v>
      </c>
      <c r="AD63" s="84">
        <f t="shared" si="137"/>
        <v>0</v>
      </c>
      <c r="AE63" s="62">
        <f t="shared" si="137"/>
        <v>0</v>
      </c>
      <c r="AF63" s="63">
        <f t="shared" si="137"/>
        <v>0</v>
      </c>
      <c r="AG63" s="73">
        <f t="shared" si="137"/>
        <v>0</v>
      </c>
      <c r="AH63" s="84">
        <f t="shared" si="137"/>
        <v>0</v>
      </c>
      <c r="AI63" s="62">
        <f t="shared" si="137"/>
        <v>0</v>
      </c>
      <c r="AJ63" s="63">
        <f t="shared" si="137"/>
        <v>0</v>
      </c>
      <c r="AK63" s="73">
        <f t="shared" si="137"/>
        <v>0</v>
      </c>
      <c r="AL63" s="84">
        <f t="shared" si="137"/>
        <v>0</v>
      </c>
      <c r="AM63" s="62">
        <f t="shared" si="137"/>
        <v>0</v>
      </c>
      <c r="AN63" s="63">
        <f t="shared" si="137"/>
        <v>0</v>
      </c>
      <c r="AO63" s="73">
        <f t="shared" si="137"/>
        <v>0</v>
      </c>
      <c r="AP63" s="84">
        <f t="shared" si="137"/>
        <v>0</v>
      </c>
      <c r="AQ63" s="62">
        <f t="shared" si="137"/>
        <v>29</v>
      </c>
      <c r="AR63" s="63">
        <f t="shared" si="137"/>
        <v>95.775000000000006</v>
      </c>
      <c r="AS63" s="64">
        <f t="shared" si="137"/>
        <v>0</v>
      </c>
      <c r="AT63" s="63">
        <f t="shared" si="137"/>
        <v>0</v>
      </c>
      <c r="AU63" s="62">
        <f t="shared" si="137"/>
        <v>3</v>
      </c>
      <c r="AV63" s="63">
        <f t="shared" si="137"/>
        <v>410.76499999999999</v>
      </c>
      <c r="AW63" s="73">
        <f t="shared" si="137"/>
        <v>0</v>
      </c>
      <c r="AX63" s="84">
        <f t="shared" si="137"/>
        <v>0</v>
      </c>
      <c r="AY63" s="62">
        <f t="shared" si="137"/>
        <v>1</v>
      </c>
      <c r="AZ63" s="63">
        <f t="shared" si="137"/>
        <v>1.095</v>
      </c>
      <c r="BA63" s="73">
        <f t="shared" si="137"/>
        <v>0</v>
      </c>
      <c r="BB63" s="84">
        <f t="shared" si="137"/>
        <v>0</v>
      </c>
      <c r="BC63" s="62">
        <f t="shared" si="137"/>
        <v>1</v>
      </c>
      <c r="BD63" s="63">
        <f t="shared" si="137"/>
        <v>96.94</v>
      </c>
      <c r="BE63" s="73">
        <f t="shared" si="137"/>
        <v>0</v>
      </c>
      <c r="BF63" s="84">
        <f t="shared" si="137"/>
        <v>0</v>
      </c>
      <c r="BG63" s="62">
        <f t="shared" si="137"/>
        <v>5</v>
      </c>
      <c r="BH63" s="63">
        <f t="shared" si="137"/>
        <v>508.8</v>
      </c>
      <c r="BI63" s="64">
        <f t="shared" si="137"/>
        <v>0</v>
      </c>
      <c r="BJ63" s="63">
        <f t="shared" si="137"/>
        <v>0</v>
      </c>
      <c r="BK63" s="62">
        <f t="shared" si="137"/>
        <v>7</v>
      </c>
      <c r="BL63" s="63">
        <f t="shared" si="137"/>
        <v>667.22</v>
      </c>
      <c r="BM63" s="73">
        <f t="shared" si="137"/>
        <v>0</v>
      </c>
      <c r="BN63" s="84">
        <f t="shared" si="137"/>
        <v>0</v>
      </c>
      <c r="BO63" s="62">
        <f t="shared" si="137"/>
        <v>11</v>
      </c>
      <c r="BP63" s="63">
        <f t="shared" si="137"/>
        <v>1098.5650000000001</v>
      </c>
      <c r="BQ63" s="73">
        <f t="shared" si="137"/>
        <v>0</v>
      </c>
      <c r="BR63" s="84">
        <f t="shared" si="137"/>
        <v>0</v>
      </c>
      <c r="BS63" s="62">
        <f t="shared" si="137"/>
        <v>18</v>
      </c>
      <c r="BT63" s="63">
        <f t="shared" si="137"/>
        <v>1765.7850000000001</v>
      </c>
      <c r="BU63" s="64">
        <f t="shared" si="137"/>
        <v>0</v>
      </c>
      <c r="BV63" s="63">
        <f t="shared" si="137"/>
        <v>0</v>
      </c>
      <c r="BW63" s="62">
        <f t="shared" si="137"/>
        <v>52</v>
      </c>
      <c r="BX63" s="63">
        <f t="shared" si="137"/>
        <v>2370.36</v>
      </c>
      <c r="BY63" s="64">
        <f t="shared" si="137"/>
        <v>0</v>
      </c>
      <c r="BZ63" s="63">
        <f t="shared" si="137"/>
        <v>0</v>
      </c>
      <c r="CA63" s="62">
        <f t="shared" si="137"/>
        <v>0</v>
      </c>
      <c r="CB63" s="63">
        <f t="shared" si="137"/>
        <v>0</v>
      </c>
      <c r="CC63" s="73">
        <f t="shared" si="137"/>
        <v>0</v>
      </c>
      <c r="CD63" s="84">
        <f t="shared" si="137"/>
        <v>0</v>
      </c>
      <c r="CE63" s="62">
        <f t="shared" si="137"/>
        <v>0</v>
      </c>
      <c r="CF63" s="63">
        <f t="shared" si="137"/>
        <v>0</v>
      </c>
      <c r="CG63" s="73">
        <f t="shared" si="137"/>
        <v>0</v>
      </c>
      <c r="CH63" s="84">
        <f t="shared" si="137"/>
        <v>0</v>
      </c>
      <c r="CI63" s="62">
        <f t="shared" si="137"/>
        <v>0</v>
      </c>
      <c r="CJ63" s="63">
        <f t="shared" si="137"/>
        <v>0</v>
      </c>
      <c r="CK63" s="73">
        <f t="shared" si="137"/>
        <v>0</v>
      </c>
      <c r="CL63" s="84">
        <f t="shared" si="137"/>
        <v>0</v>
      </c>
      <c r="CM63" s="62">
        <f t="shared" si="137"/>
        <v>0</v>
      </c>
      <c r="CN63" s="63">
        <f t="shared" si="137"/>
        <v>0</v>
      </c>
      <c r="CO63" s="73">
        <f t="shared" si="137"/>
        <v>0</v>
      </c>
      <c r="CP63" s="84">
        <f t="shared" si="137"/>
        <v>0</v>
      </c>
      <c r="CQ63" s="62">
        <f t="shared" si="137"/>
        <v>0</v>
      </c>
      <c r="CR63" s="63">
        <f t="shared" si="137"/>
        <v>0</v>
      </c>
      <c r="CS63" s="73">
        <f t="shared" si="137"/>
        <v>0</v>
      </c>
      <c r="CT63" s="84">
        <f t="shared" si="137"/>
        <v>0</v>
      </c>
      <c r="CU63" s="62">
        <f t="shared" si="137"/>
        <v>0</v>
      </c>
      <c r="CV63" s="63">
        <f t="shared" si="137"/>
        <v>0</v>
      </c>
      <c r="CW63" s="73">
        <f t="shared" si="137"/>
        <v>0</v>
      </c>
      <c r="CX63" s="84">
        <f t="shared" si="137"/>
        <v>0</v>
      </c>
      <c r="CY63" s="62">
        <f t="shared" si="137"/>
        <v>143</v>
      </c>
      <c r="CZ63" s="63">
        <f t="shared" si="137"/>
        <v>13655.775</v>
      </c>
      <c r="DA63" s="64">
        <f t="shared" si="137"/>
        <v>0</v>
      </c>
      <c r="DB63" s="63">
        <f t="shared" si="137"/>
        <v>0</v>
      </c>
      <c r="DC63" s="62">
        <f t="shared" si="137"/>
        <v>0</v>
      </c>
      <c r="DD63" s="63">
        <f t="shared" si="137"/>
        <v>0</v>
      </c>
      <c r="DE63" s="73">
        <f t="shared" si="137"/>
        <v>0</v>
      </c>
      <c r="DF63" s="84">
        <f t="shared" si="137"/>
        <v>0</v>
      </c>
      <c r="DG63" s="62">
        <f t="shared" si="137"/>
        <v>0</v>
      </c>
      <c r="DH63" s="63">
        <f t="shared" si="137"/>
        <v>0</v>
      </c>
      <c r="DI63" s="73">
        <f t="shared" si="137"/>
        <v>0</v>
      </c>
      <c r="DJ63" s="84">
        <f t="shared" si="137"/>
        <v>0</v>
      </c>
      <c r="DK63" s="62">
        <f t="shared" si="137"/>
        <v>372</v>
      </c>
      <c r="DL63" s="63">
        <f t="shared" si="137"/>
        <v>17343.814999999999</v>
      </c>
      <c r="DM63" s="64">
        <f t="shared" si="137"/>
        <v>0</v>
      </c>
      <c r="DN63" s="63">
        <f t="shared" si="137"/>
        <v>0</v>
      </c>
      <c r="DO63" s="64">
        <f t="shared" si="137"/>
        <v>0</v>
      </c>
      <c r="DP63" s="63">
        <f t="shared" si="137"/>
        <v>0</v>
      </c>
      <c r="DQ63" s="73">
        <f>SUM(DQ59:DQ62)</f>
        <v>0</v>
      </c>
      <c r="DR63" s="84">
        <f>SUM(DR59:DR62)</f>
        <v>0</v>
      </c>
      <c r="DS63" s="62">
        <f t="shared" si="137"/>
        <v>515</v>
      </c>
      <c r="DT63" s="63">
        <f t="shared" si="137"/>
        <v>30999.59</v>
      </c>
      <c r="DU63" s="64">
        <f t="shared" ref="DU63:DV63" si="138">SUM(DU59:DU62)</f>
        <v>0</v>
      </c>
      <c r="DV63" s="63">
        <f t="shared" si="138"/>
        <v>0</v>
      </c>
      <c r="DW63" s="62">
        <f t="shared" si="137"/>
        <v>2</v>
      </c>
      <c r="DX63" s="63">
        <f t="shared" si="137"/>
        <v>2395.835</v>
      </c>
      <c r="DY63" s="73">
        <f t="shared" ref="DY63:FF63" si="139">SUM(DY59:DY62)</f>
        <v>0</v>
      </c>
      <c r="DZ63" s="84">
        <f t="shared" si="139"/>
        <v>0</v>
      </c>
      <c r="EA63" s="62">
        <f t="shared" si="139"/>
        <v>78</v>
      </c>
      <c r="EB63" s="63">
        <f t="shared" si="139"/>
        <v>417.27</v>
      </c>
      <c r="EC63" s="73">
        <f t="shared" si="139"/>
        <v>14</v>
      </c>
      <c r="ED63" s="84">
        <f t="shared" si="139"/>
        <v>76.69</v>
      </c>
      <c r="EE63" s="62">
        <f t="shared" si="139"/>
        <v>319</v>
      </c>
      <c r="EF63" s="63">
        <f t="shared" si="139"/>
        <v>4871.5300000000007</v>
      </c>
      <c r="EG63" s="73">
        <f t="shared" si="139"/>
        <v>46</v>
      </c>
      <c r="EH63" s="84">
        <f t="shared" si="139"/>
        <v>913.01</v>
      </c>
      <c r="EI63" s="62">
        <f t="shared" si="139"/>
        <v>0</v>
      </c>
      <c r="EJ63" s="63">
        <f t="shared" si="139"/>
        <v>0</v>
      </c>
      <c r="EK63" s="73">
        <f t="shared" si="139"/>
        <v>0</v>
      </c>
      <c r="EL63" s="84">
        <f t="shared" si="139"/>
        <v>0</v>
      </c>
      <c r="EM63" s="64">
        <f t="shared" si="139"/>
        <v>6399</v>
      </c>
      <c r="EN63" s="63">
        <f t="shared" si="139"/>
        <v>370.23</v>
      </c>
      <c r="EO63" s="73">
        <f t="shared" si="139"/>
        <v>0</v>
      </c>
      <c r="EP63" s="84">
        <f t="shared" si="139"/>
        <v>0</v>
      </c>
      <c r="EQ63" s="62">
        <f t="shared" si="139"/>
        <v>10</v>
      </c>
      <c r="ER63" s="63">
        <f t="shared" si="139"/>
        <v>938.32500000000005</v>
      </c>
      <c r="ES63" s="73">
        <f t="shared" si="139"/>
        <v>0</v>
      </c>
      <c r="ET63" s="84">
        <f t="shared" si="139"/>
        <v>0</v>
      </c>
      <c r="EU63" s="62">
        <f t="shared" si="139"/>
        <v>7375</v>
      </c>
      <c r="EV63" s="63">
        <f t="shared" si="139"/>
        <v>42363.140000000007</v>
      </c>
      <c r="EW63" s="64">
        <f t="shared" si="139"/>
        <v>60</v>
      </c>
      <c r="EX63" s="63">
        <f t="shared" si="139"/>
        <v>989.69999999999993</v>
      </c>
      <c r="EY63" s="62">
        <f t="shared" si="139"/>
        <v>1428</v>
      </c>
      <c r="EZ63" s="63">
        <f t="shared" si="139"/>
        <v>16529.64</v>
      </c>
      <c r="FA63" s="73">
        <f t="shared" si="139"/>
        <v>556</v>
      </c>
      <c r="FB63" s="84">
        <f t="shared" si="139"/>
        <v>2035.13</v>
      </c>
      <c r="FC63" s="65">
        <f t="shared" si="139"/>
        <v>8803</v>
      </c>
      <c r="FD63" s="66">
        <f t="shared" si="139"/>
        <v>58892.780000000006</v>
      </c>
      <c r="FE63" s="67">
        <f t="shared" si="139"/>
        <v>616</v>
      </c>
      <c r="FF63" s="66">
        <f t="shared" si="139"/>
        <v>3024.83</v>
      </c>
    </row>
    <row r="64" spans="1:162" ht="18.75">
      <c r="A64" s="263" t="s">
        <v>9</v>
      </c>
      <c r="B64" s="264"/>
      <c r="C64" s="64">
        <f>C58+C63</f>
        <v>1053</v>
      </c>
      <c r="D64" s="63">
        <f t="shared" ref="D64:DX64" si="140">D58+D63</f>
        <v>1872.9649999999997</v>
      </c>
      <c r="E64" s="73">
        <f t="shared" si="140"/>
        <v>1342</v>
      </c>
      <c r="F64" s="84">
        <f t="shared" si="140"/>
        <v>3518.05</v>
      </c>
      <c r="G64" s="64">
        <f t="shared" si="140"/>
        <v>50</v>
      </c>
      <c r="H64" s="63">
        <f t="shared" si="140"/>
        <v>13.649999999999999</v>
      </c>
      <c r="I64" s="73">
        <f t="shared" si="140"/>
        <v>0</v>
      </c>
      <c r="J64" s="84">
        <f t="shared" si="140"/>
        <v>0</v>
      </c>
      <c r="K64" s="64">
        <f t="shared" si="140"/>
        <v>82</v>
      </c>
      <c r="L64" s="63">
        <f t="shared" si="140"/>
        <v>73.190000000000012</v>
      </c>
      <c r="M64" s="73">
        <f t="shared" si="140"/>
        <v>59</v>
      </c>
      <c r="N64" s="84">
        <f t="shared" si="140"/>
        <v>428.96000000000004</v>
      </c>
      <c r="O64" s="64">
        <f t="shared" si="140"/>
        <v>99</v>
      </c>
      <c r="P64" s="63">
        <f t="shared" si="140"/>
        <v>352.96</v>
      </c>
      <c r="Q64" s="73">
        <f t="shared" si="140"/>
        <v>25</v>
      </c>
      <c r="R64" s="84">
        <f t="shared" si="140"/>
        <v>27.2</v>
      </c>
      <c r="S64" s="62">
        <f t="shared" si="140"/>
        <v>1</v>
      </c>
      <c r="T64" s="63">
        <f t="shared" si="140"/>
        <v>26.799999999999997</v>
      </c>
      <c r="U64" s="73">
        <f t="shared" si="140"/>
        <v>4</v>
      </c>
      <c r="V64" s="84">
        <f t="shared" si="140"/>
        <v>24.13</v>
      </c>
      <c r="W64" s="64">
        <f t="shared" si="140"/>
        <v>50</v>
      </c>
      <c r="X64" s="63">
        <f t="shared" si="140"/>
        <v>344.05499999999995</v>
      </c>
      <c r="Y64" s="73">
        <f t="shared" si="140"/>
        <v>153</v>
      </c>
      <c r="Z64" s="84">
        <f t="shared" si="140"/>
        <v>153.04</v>
      </c>
      <c r="AA64" s="64">
        <f t="shared" si="140"/>
        <v>67</v>
      </c>
      <c r="AB64" s="63">
        <f t="shared" si="140"/>
        <v>259.7</v>
      </c>
      <c r="AC64" s="73">
        <f t="shared" si="140"/>
        <v>5</v>
      </c>
      <c r="AD64" s="84">
        <f t="shared" si="140"/>
        <v>333.02</v>
      </c>
      <c r="AE64" s="64">
        <f t="shared" si="140"/>
        <v>11</v>
      </c>
      <c r="AF64" s="63">
        <f t="shared" si="140"/>
        <v>16.18</v>
      </c>
      <c r="AG64" s="64">
        <f t="shared" si="140"/>
        <v>4</v>
      </c>
      <c r="AH64" s="63">
        <f t="shared" si="140"/>
        <v>2.75</v>
      </c>
      <c r="AI64" s="62">
        <f t="shared" si="140"/>
        <v>6</v>
      </c>
      <c r="AJ64" s="63">
        <f t="shared" si="140"/>
        <v>13.375</v>
      </c>
      <c r="AK64" s="73">
        <f t="shared" si="140"/>
        <v>0</v>
      </c>
      <c r="AL64" s="84">
        <f t="shared" si="140"/>
        <v>0</v>
      </c>
      <c r="AM64" s="64">
        <f t="shared" si="140"/>
        <v>575</v>
      </c>
      <c r="AN64" s="63">
        <f t="shared" si="140"/>
        <v>8366.25</v>
      </c>
      <c r="AO64" s="73">
        <f t="shared" si="140"/>
        <v>18310</v>
      </c>
      <c r="AP64" s="84">
        <f t="shared" si="140"/>
        <v>9799.74</v>
      </c>
      <c r="AQ64" s="62">
        <f t="shared" si="140"/>
        <v>1994</v>
      </c>
      <c r="AR64" s="63">
        <f t="shared" si="140"/>
        <v>11339.124999999998</v>
      </c>
      <c r="AS64" s="64">
        <f t="shared" si="140"/>
        <v>19902</v>
      </c>
      <c r="AT64" s="63">
        <f t="shared" si="140"/>
        <v>14286.89</v>
      </c>
      <c r="AU64" s="62">
        <f t="shared" si="140"/>
        <v>65</v>
      </c>
      <c r="AV64" s="63">
        <f t="shared" si="140"/>
        <v>9122.4049999999988</v>
      </c>
      <c r="AW64" s="73">
        <f t="shared" si="140"/>
        <v>17</v>
      </c>
      <c r="AX64" s="84">
        <f t="shared" si="140"/>
        <v>3099.12</v>
      </c>
      <c r="AY64" s="62">
        <f t="shared" si="140"/>
        <v>28</v>
      </c>
      <c r="AZ64" s="63">
        <f t="shared" si="140"/>
        <v>24.274999999999995</v>
      </c>
      <c r="BA64" s="73">
        <f t="shared" si="140"/>
        <v>10</v>
      </c>
      <c r="BB64" s="84">
        <f t="shared" si="140"/>
        <v>17.86</v>
      </c>
      <c r="BC64" s="62">
        <f t="shared" si="140"/>
        <v>28</v>
      </c>
      <c r="BD64" s="63">
        <f t="shared" si="140"/>
        <v>2154.1600000000003</v>
      </c>
      <c r="BE64" s="73">
        <f t="shared" si="140"/>
        <v>39</v>
      </c>
      <c r="BF64" s="84">
        <f t="shared" si="140"/>
        <v>952.43000000000006</v>
      </c>
      <c r="BG64" s="62">
        <f t="shared" si="140"/>
        <v>121</v>
      </c>
      <c r="BH64" s="63">
        <f t="shared" si="140"/>
        <v>11300.84</v>
      </c>
      <c r="BI64" s="64">
        <f t="shared" si="140"/>
        <v>66</v>
      </c>
      <c r="BJ64" s="63">
        <f t="shared" si="140"/>
        <v>4069.41</v>
      </c>
      <c r="BK64" s="62">
        <f t="shared" si="140"/>
        <v>177</v>
      </c>
      <c r="BL64" s="63">
        <f t="shared" si="140"/>
        <v>16147.390000000001</v>
      </c>
      <c r="BM64" s="73">
        <f t="shared" si="140"/>
        <v>102</v>
      </c>
      <c r="BN64" s="84">
        <f t="shared" si="140"/>
        <v>38787.32</v>
      </c>
      <c r="BO64" s="64">
        <f t="shared" si="140"/>
        <v>249</v>
      </c>
      <c r="BP64" s="63">
        <f t="shared" si="140"/>
        <v>24236.5</v>
      </c>
      <c r="BQ64" s="73">
        <f t="shared" si="140"/>
        <v>180</v>
      </c>
      <c r="BR64" s="84">
        <f t="shared" si="140"/>
        <v>7821.33</v>
      </c>
      <c r="BS64" s="62">
        <f t="shared" si="140"/>
        <v>426</v>
      </c>
      <c r="BT64" s="63">
        <f t="shared" si="140"/>
        <v>40383.89</v>
      </c>
      <c r="BU64" s="64">
        <f t="shared" si="140"/>
        <v>282</v>
      </c>
      <c r="BV64" s="63">
        <f t="shared" si="140"/>
        <v>46608.649999999994</v>
      </c>
      <c r="BW64" s="62">
        <f t="shared" si="140"/>
        <v>2541</v>
      </c>
      <c r="BX64" s="63">
        <f t="shared" si="140"/>
        <v>63023.85500000001</v>
      </c>
      <c r="BY64" s="64">
        <f t="shared" si="140"/>
        <v>20250</v>
      </c>
      <c r="BZ64" s="63">
        <f t="shared" si="140"/>
        <v>64964.95</v>
      </c>
      <c r="CA64" s="64">
        <f t="shared" si="140"/>
        <v>0</v>
      </c>
      <c r="CB64" s="63">
        <f t="shared" si="140"/>
        <v>0</v>
      </c>
      <c r="CC64" s="73">
        <f t="shared" si="140"/>
        <v>2060</v>
      </c>
      <c r="CD64" s="84">
        <f t="shared" si="140"/>
        <v>25191.82</v>
      </c>
      <c r="CE64" s="62">
        <f t="shared" si="140"/>
        <v>0</v>
      </c>
      <c r="CF64" s="63">
        <f t="shared" si="140"/>
        <v>0</v>
      </c>
      <c r="CG64" s="73">
        <f t="shared" si="140"/>
        <v>13546</v>
      </c>
      <c r="CH64" s="84">
        <f t="shared" si="140"/>
        <v>69313.7</v>
      </c>
      <c r="CI64" s="62">
        <f t="shared" si="140"/>
        <v>0</v>
      </c>
      <c r="CJ64" s="63">
        <f t="shared" si="140"/>
        <v>0</v>
      </c>
      <c r="CK64" s="73">
        <f t="shared" si="140"/>
        <v>880</v>
      </c>
      <c r="CL64" s="84">
        <f t="shared" si="140"/>
        <v>79911.95</v>
      </c>
      <c r="CM64" s="62">
        <f t="shared" si="140"/>
        <v>0</v>
      </c>
      <c r="CN64" s="63">
        <f t="shared" si="140"/>
        <v>0</v>
      </c>
      <c r="CO64" s="73">
        <f t="shared" si="140"/>
        <v>1336</v>
      </c>
      <c r="CP64" s="84">
        <f t="shared" si="140"/>
        <v>78020.06</v>
      </c>
      <c r="CQ64" s="62">
        <f t="shared" si="140"/>
        <v>0</v>
      </c>
      <c r="CR64" s="63">
        <f t="shared" si="140"/>
        <v>0</v>
      </c>
      <c r="CS64" s="73">
        <f t="shared" si="140"/>
        <v>132</v>
      </c>
      <c r="CT64" s="84">
        <f t="shared" si="140"/>
        <v>38635.520000000004</v>
      </c>
      <c r="CU64" s="62">
        <f t="shared" si="140"/>
        <v>0</v>
      </c>
      <c r="CV64" s="63">
        <f t="shared" si="140"/>
        <v>0</v>
      </c>
      <c r="CW64" s="73">
        <f t="shared" si="140"/>
        <v>233</v>
      </c>
      <c r="CX64" s="84">
        <f t="shared" si="140"/>
        <v>35785.589999999997</v>
      </c>
      <c r="CY64" s="62">
        <f t="shared" si="140"/>
        <v>1336</v>
      </c>
      <c r="CZ64" s="63">
        <f t="shared" si="140"/>
        <v>127107.22499999999</v>
      </c>
      <c r="DA64" s="64">
        <f t="shared" si="140"/>
        <v>18187</v>
      </c>
      <c r="DB64" s="63">
        <f t="shared" si="140"/>
        <v>326858.64</v>
      </c>
      <c r="DC64" s="62">
        <f t="shared" si="140"/>
        <v>0</v>
      </c>
      <c r="DD64" s="63">
        <f t="shared" si="140"/>
        <v>0</v>
      </c>
      <c r="DE64" s="73">
        <f t="shared" si="140"/>
        <v>12</v>
      </c>
      <c r="DF64" s="84">
        <f t="shared" si="140"/>
        <v>101.63</v>
      </c>
      <c r="DG64" s="62">
        <f t="shared" si="140"/>
        <v>0</v>
      </c>
      <c r="DH64" s="63">
        <f t="shared" si="140"/>
        <v>0</v>
      </c>
      <c r="DI64" s="73">
        <f t="shared" si="140"/>
        <v>54</v>
      </c>
      <c r="DJ64" s="84">
        <f t="shared" si="140"/>
        <v>1080.82</v>
      </c>
      <c r="DK64" s="62">
        <f t="shared" si="140"/>
        <v>3466</v>
      </c>
      <c r="DL64" s="63">
        <f t="shared" si="140"/>
        <v>161372.89499999999</v>
      </c>
      <c r="DM64" s="64">
        <f>+DE64+DI64</f>
        <v>66</v>
      </c>
      <c r="DN64" s="63">
        <f>+DF64+DJ64</f>
        <v>1182.4499999999998</v>
      </c>
      <c r="DO64" s="64">
        <f t="shared" si="140"/>
        <v>0</v>
      </c>
      <c r="DP64" s="63">
        <f t="shared" si="140"/>
        <v>0</v>
      </c>
      <c r="DQ64" s="73">
        <f t="shared" si="140"/>
        <v>9</v>
      </c>
      <c r="DR64" s="84">
        <f t="shared" si="140"/>
        <v>16.77</v>
      </c>
      <c r="DS64" s="62">
        <f t="shared" si="140"/>
        <v>4802</v>
      </c>
      <c r="DT64" s="63">
        <f t="shared" si="140"/>
        <v>288480.12</v>
      </c>
      <c r="DU64" s="64">
        <f>+DA64+DM64+DQ64</f>
        <v>18262</v>
      </c>
      <c r="DV64" s="63">
        <f>+DB64+DN64+DR64</f>
        <v>328057.86000000004</v>
      </c>
      <c r="DW64" s="62">
        <f t="shared" si="140"/>
        <v>23</v>
      </c>
      <c r="DX64" s="63">
        <f t="shared" si="140"/>
        <v>22447.935000000001</v>
      </c>
      <c r="DY64" s="73">
        <f t="shared" ref="DY64:FD64" si="141">DY58+DY63</f>
        <v>5</v>
      </c>
      <c r="DZ64" s="84">
        <f t="shared" si="141"/>
        <v>7889.36</v>
      </c>
      <c r="EA64" s="64">
        <f t="shared" si="141"/>
        <v>733</v>
      </c>
      <c r="EB64" s="63">
        <f t="shared" si="141"/>
        <v>7084.4</v>
      </c>
      <c r="EC64" s="73">
        <f t="shared" si="141"/>
        <v>696</v>
      </c>
      <c r="ED64" s="84">
        <f t="shared" si="141"/>
        <v>2520.6600000000003</v>
      </c>
      <c r="EE64" s="62">
        <f t="shared" si="141"/>
        <v>2965</v>
      </c>
      <c r="EF64" s="63">
        <f t="shared" si="141"/>
        <v>48158.074999999997</v>
      </c>
      <c r="EG64" s="73">
        <f t="shared" si="141"/>
        <v>1975</v>
      </c>
      <c r="EH64" s="84">
        <f t="shared" si="141"/>
        <v>26298.139999999996</v>
      </c>
      <c r="EI64" s="62">
        <f t="shared" si="141"/>
        <v>411</v>
      </c>
      <c r="EJ64" s="63">
        <f t="shared" si="141"/>
        <v>125.29999999999998</v>
      </c>
      <c r="EK64" s="73">
        <f t="shared" si="141"/>
        <v>1</v>
      </c>
      <c r="EL64" s="84">
        <f t="shared" si="141"/>
        <v>0.25</v>
      </c>
      <c r="EM64" s="64">
        <f t="shared" si="141"/>
        <v>44467</v>
      </c>
      <c r="EN64" s="63">
        <f t="shared" si="141"/>
        <v>3470.4949999999999</v>
      </c>
      <c r="EO64" s="73">
        <f t="shared" si="141"/>
        <v>1256</v>
      </c>
      <c r="EP64" s="84">
        <f t="shared" si="141"/>
        <v>11032.35</v>
      </c>
      <c r="EQ64" s="62">
        <f t="shared" si="141"/>
        <v>83</v>
      </c>
      <c r="ER64" s="63">
        <f t="shared" si="141"/>
        <v>8730.8200000000015</v>
      </c>
      <c r="ES64" s="73">
        <f t="shared" si="141"/>
        <v>0</v>
      </c>
      <c r="ET64" s="84">
        <f t="shared" si="141"/>
        <v>0</v>
      </c>
      <c r="EU64" s="62">
        <f t="shared" si="141"/>
        <v>56025</v>
      </c>
      <c r="EV64" s="63">
        <f t="shared" si="141"/>
        <v>441521</v>
      </c>
      <c r="EW64" s="64">
        <f>+ES64+EO64+EK64+EG64+EC64+DY64+DU64+BY64</f>
        <v>42445</v>
      </c>
      <c r="EX64" s="63">
        <f>+ET64+EP64+EL64+EH64+ED64+DZ64+DV64+BZ64</f>
        <v>440763.57000000007</v>
      </c>
      <c r="EY64" s="64">
        <f t="shared" si="141"/>
        <v>13456</v>
      </c>
      <c r="EZ64" s="63">
        <f t="shared" si="141"/>
        <v>156656.04999999999</v>
      </c>
      <c r="FA64" s="73">
        <f t="shared" si="141"/>
        <v>73003</v>
      </c>
      <c r="FB64" s="84">
        <f t="shared" si="141"/>
        <v>1426219.38</v>
      </c>
      <c r="FC64" s="65">
        <f t="shared" si="141"/>
        <v>69481</v>
      </c>
      <c r="FD64" s="66">
        <f t="shared" si="141"/>
        <v>598177.04999999993</v>
      </c>
      <c r="FE64" s="67">
        <f>+FA64+EW64</f>
        <v>115448</v>
      </c>
      <c r="FF64" s="66">
        <f>+FB64+EX64</f>
        <v>1866982.95</v>
      </c>
    </row>
    <row r="70" spans="121:121">
      <c r="DQ70" t="s">
        <v>127</v>
      </c>
    </row>
  </sheetData>
  <mergeCells count="140">
    <mergeCell ref="CQ8:CT8"/>
    <mergeCell ref="CU8:CX8"/>
    <mergeCell ref="AY8:BB8"/>
    <mergeCell ref="CA6:DB6"/>
    <mergeCell ref="C7:AJ7"/>
    <mergeCell ref="AU7:BJ7"/>
    <mergeCell ref="BK7:BV7"/>
    <mergeCell ref="BW7:BZ8"/>
    <mergeCell ref="CA7:CH7"/>
    <mergeCell ref="CI7:CP7"/>
    <mergeCell ref="CQ7:CX7"/>
    <mergeCell ref="CY7:DB8"/>
    <mergeCell ref="C8:F8"/>
    <mergeCell ref="G8:J8"/>
    <mergeCell ref="K8:N8"/>
    <mergeCell ref="O8:R8"/>
    <mergeCell ref="S8:V8"/>
    <mergeCell ref="W8:Z8"/>
    <mergeCell ref="CM8:CP8"/>
    <mergeCell ref="AQ8:AT8"/>
    <mergeCell ref="C3:AJ3"/>
    <mergeCell ref="AM3:AN3"/>
    <mergeCell ref="A5:A10"/>
    <mergeCell ref="B5:B10"/>
    <mergeCell ref="C6:BZ6"/>
    <mergeCell ref="FC6:FF8"/>
    <mergeCell ref="DC6:DN7"/>
    <mergeCell ref="DO6:DR8"/>
    <mergeCell ref="DS6:DV8"/>
    <mergeCell ref="DW6:DZ8"/>
    <mergeCell ref="EA6:ED8"/>
    <mergeCell ref="EE6:EH8"/>
    <mergeCell ref="DC8:DF8"/>
    <mergeCell ref="DG8:DJ8"/>
    <mergeCell ref="DK8:DN8"/>
    <mergeCell ref="EI6:EL8"/>
    <mergeCell ref="EM6:EP8"/>
    <mergeCell ref="EQ6:ET8"/>
    <mergeCell ref="EU6:EX8"/>
    <mergeCell ref="EY6:FB8"/>
    <mergeCell ref="AI9:AJ9"/>
    <mergeCell ref="AK9:AL9"/>
    <mergeCell ref="O9:P9"/>
    <mergeCell ref="Q9:R9"/>
    <mergeCell ref="C9:D9"/>
    <mergeCell ref="E9:F9"/>
    <mergeCell ref="G9:H9"/>
    <mergeCell ref="I9:J9"/>
    <mergeCell ref="K9:L9"/>
    <mergeCell ref="AA8:AD8"/>
    <mergeCell ref="AE8:AH8"/>
    <mergeCell ref="AI8:AL8"/>
    <mergeCell ref="AM8:AP8"/>
    <mergeCell ref="AM9:AN9"/>
    <mergeCell ref="AO9:AP9"/>
    <mergeCell ref="S9:T9"/>
    <mergeCell ref="U9:V9"/>
    <mergeCell ref="W9:X9"/>
    <mergeCell ref="Y9:Z9"/>
    <mergeCell ref="M9:N9"/>
    <mergeCell ref="AA9:AB9"/>
    <mergeCell ref="AC9:AD9"/>
    <mergeCell ref="AE9:AF9"/>
    <mergeCell ref="AG9:AH9"/>
    <mergeCell ref="CA8:CD8"/>
    <mergeCell ref="CE8:CH8"/>
    <mergeCell ref="CI8:CL8"/>
    <mergeCell ref="AU8:AX8"/>
    <mergeCell ref="BC8:BF8"/>
    <mergeCell ref="BG8:BJ8"/>
    <mergeCell ref="BK8:BN8"/>
    <mergeCell ref="BO8:BR8"/>
    <mergeCell ref="BS8:BV8"/>
    <mergeCell ref="A58:B58"/>
    <mergeCell ref="A63:B63"/>
    <mergeCell ref="A64:B64"/>
    <mergeCell ref="FC9:FD9"/>
    <mergeCell ref="EC9:ED9"/>
    <mergeCell ref="DG9:DH9"/>
    <mergeCell ref="DI9:DJ9"/>
    <mergeCell ref="DK9:DL9"/>
    <mergeCell ref="DM9:DN9"/>
    <mergeCell ref="DO9:DP9"/>
    <mergeCell ref="DQ9:DR9"/>
    <mergeCell ref="DS9:DT9"/>
    <mergeCell ref="DU9:DV9"/>
    <mergeCell ref="DW9:DX9"/>
    <mergeCell ref="DY9:DZ9"/>
    <mergeCell ref="EA9:EB9"/>
    <mergeCell ref="DE9:DF9"/>
    <mergeCell ref="CI9:CJ9"/>
    <mergeCell ref="CK9:CL9"/>
    <mergeCell ref="CM9:CN9"/>
    <mergeCell ref="AW9:AX9"/>
    <mergeCell ref="AY9:AZ9"/>
    <mergeCell ref="BA9:BB9"/>
    <mergeCell ref="BC9:BD9"/>
    <mergeCell ref="A30:B30"/>
    <mergeCell ref="A52:B52"/>
    <mergeCell ref="A53:B53"/>
    <mergeCell ref="A57:B57"/>
    <mergeCell ref="EQ9:ER9"/>
    <mergeCell ref="ES9:ET9"/>
    <mergeCell ref="EU9:EV9"/>
    <mergeCell ref="EW9:EX9"/>
    <mergeCell ref="EY9:EZ9"/>
    <mergeCell ref="EE9:EF9"/>
    <mergeCell ref="EG9:EH9"/>
    <mergeCell ref="EI9:EJ9"/>
    <mergeCell ref="EK9:EL9"/>
    <mergeCell ref="EM9:EN9"/>
    <mergeCell ref="EO9:EP9"/>
    <mergeCell ref="CW9:CX9"/>
    <mergeCell ref="CY9:CZ9"/>
    <mergeCell ref="DA9:DB9"/>
    <mergeCell ref="BY9:BZ9"/>
    <mergeCell ref="CA9:CB9"/>
    <mergeCell ref="CC9:CD9"/>
    <mergeCell ref="CE9:CF9"/>
    <mergeCell ref="BE9:BF9"/>
    <mergeCell ref="BG9:BH9"/>
    <mergeCell ref="DC9:DD9"/>
    <mergeCell ref="AQ9:AR9"/>
    <mergeCell ref="AS9:AT9"/>
    <mergeCell ref="AU9:AV9"/>
    <mergeCell ref="CO9:CP9"/>
    <mergeCell ref="CQ9:CR9"/>
    <mergeCell ref="CS9:CT9"/>
    <mergeCell ref="CU9:CV9"/>
    <mergeCell ref="FE9:FF9"/>
    <mergeCell ref="FA9:FB9"/>
    <mergeCell ref="BI9:BJ9"/>
    <mergeCell ref="CG9:CH9"/>
    <mergeCell ref="BK9:BL9"/>
    <mergeCell ref="BM9:BN9"/>
    <mergeCell ref="BO9:BP9"/>
    <mergeCell ref="BQ9:BR9"/>
    <mergeCell ref="BS9:BT9"/>
    <mergeCell ref="BU9:BV9"/>
    <mergeCell ref="BW9:BX9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L67"/>
  <sheetViews>
    <sheetView topLeftCell="B6" zoomScale="80" zoomScaleNormal="80" workbookViewId="0">
      <pane xSplit="1" ySplit="6" topLeftCell="C15" activePane="bottomRight" state="frozen"/>
      <selection activeCell="B6" sqref="B6"/>
      <selection pane="topRight" activeCell="C6" sqref="C6"/>
      <selection pane="bottomLeft" activeCell="B12" sqref="B12"/>
      <selection pane="bottomRight" activeCell="M8" sqref="M8:N9"/>
    </sheetView>
  </sheetViews>
  <sheetFormatPr defaultRowHeight="15"/>
  <cols>
    <col min="2" max="2" width="27.42578125" customWidth="1"/>
    <col min="3" max="3" width="11.28515625" customWidth="1"/>
    <col min="4" max="4" width="11.85546875" customWidth="1"/>
    <col min="8" max="8" width="12.140625" customWidth="1"/>
    <col min="9" max="9" width="11" customWidth="1"/>
    <col min="10" max="10" width="10.28515625" customWidth="1"/>
  </cols>
  <sheetData>
    <row r="2" spans="1:64" ht="24" thickBot="1">
      <c r="A2" s="135"/>
      <c r="B2" s="135"/>
      <c r="C2" s="135"/>
      <c r="D2" s="135"/>
      <c r="E2" s="135"/>
      <c r="F2" s="135"/>
      <c r="G2" s="135"/>
      <c r="H2" s="135"/>
      <c r="I2" s="136"/>
      <c r="J2" s="370"/>
      <c r="K2" s="370"/>
      <c r="L2" s="137" t="s">
        <v>129</v>
      </c>
      <c r="M2" s="137"/>
      <c r="N2" s="137"/>
      <c r="O2" s="137"/>
      <c r="P2" s="137"/>
      <c r="Q2" s="137"/>
      <c r="R2" s="137"/>
      <c r="S2" s="137"/>
      <c r="T2" s="137"/>
      <c r="U2" s="137"/>
      <c r="V2" s="371" t="s">
        <v>130</v>
      </c>
      <c r="W2" s="371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371" t="s">
        <v>131</v>
      </c>
      <c r="AM2" s="371"/>
      <c r="AN2" s="137"/>
      <c r="AO2" s="137"/>
      <c r="AP2" s="136"/>
      <c r="AQ2" s="135"/>
      <c r="AR2" s="135"/>
      <c r="AS2" s="135"/>
      <c r="AT2" s="135"/>
      <c r="AU2" s="135"/>
      <c r="AV2" s="135"/>
      <c r="AW2" s="135"/>
      <c r="AX2" s="135"/>
      <c r="AY2" s="136"/>
      <c r="AZ2" s="136"/>
      <c r="BA2" s="135"/>
      <c r="BB2" s="135"/>
      <c r="BC2" s="135"/>
      <c r="BD2" s="135"/>
      <c r="BE2" s="135"/>
      <c r="BF2" s="135"/>
      <c r="BG2" s="135"/>
      <c r="BH2" s="135"/>
      <c r="BI2" s="136"/>
      <c r="BJ2" s="372" t="s">
        <v>132</v>
      </c>
      <c r="BK2" s="372"/>
      <c r="BL2" s="136"/>
    </row>
    <row r="3" spans="1:64" ht="26.25" thickBot="1">
      <c r="A3" s="135"/>
      <c r="B3" s="138" t="s">
        <v>133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40"/>
      <c r="AO3" s="373" t="s">
        <v>131</v>
      </c>
      <c r="AP3" s="374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40"/>
    </row>
    <row r="4" spans="1:64" ht="24" thickBot="1">
      <c r="A4" s="135"/>
      <c r="B4" s="141" t="s">
        <v>172</v>
      </c>
      <c r="C4" s="142" t="s">
        <v>171</v>
      </c>
      <c r="D4" s="142"/>
      <c r="E4" s="142"/>
      <c r="F4" s="142"/>
      <c r="G4" s="142"/>
      <c r="H4" s="142"/>
      <c r="I4" s="143"/>
      <c r="J4" s="143"/>
      <c r="K4" s="144"/>
      <c r="L4" s="144"/>
      <c r="M4" s="144"/>
      <c r="N4" s="144"/>
      <c r="O4" s="144"/>
      <c r="P4" s="144"/>
      <c r="Q4" s="145"/>
      <c r="R4" s="145"/>
      <c r="S4" s="145"/>
      <c r="T4" s="145"/>
      <c r="U4" s="145"/>
      <c r="V4" s="145"/>
      <c r="W4" s="145"/>
      <c r="X4" s="146"/>
      <c r="Y4" s="145"/>
      <c r="Z4" s="145"/>
      <c r="AA4" s="147"/>
      <c r="AB4" s="148"/>
      <c r="AC4" s="148"/>
      <c r="AD4" s="148"/>
      <c r="AE4" s="148"/>
      <c r="AF4" s="148"/>
      <c r="AG4" s="148"/>
      <c r="AH4" s="148"/>
      <c r="AI4" s="148"/>
      <c r="AJ4" s="149" t="s">
        <v>134</v>
      </c>
      <c r="AK4" s="145"/>
      <c r="AL4" s="145"/>
      <c r="AM4" s="145"/>
      <c r="AN4" s="150"/>
      <c r="AO4" s="145" t="s">
        <v>135</v>
      </c>
      <c r="AP4" s="146"/>
      <c r="AQ4" s="151"/>
      <c r="AR4" s="152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4"/>
    </row>
    <row r="5" spans="1:64" ht="6" customHeight="1">
      <c r="A5" s="135"/>
      <c r="B5" s="155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7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7"/>
      <c r="AO5" s="156"/>
      <c r="AP5" s="157"/>
      <c r="AQ5" s="368" t="s">
        <v>8</v>
      </c>
      <c r="AR5" s="368"/>
      <c r="AS5" s="368"/>
      <c r="AT5" s="368"/>
      <c r="AU5" s="368"/>
      <c r="AV5" s="368"/>
      <c r="AW5" s="368"/>
      <c r="AX5" s="368"/>
      <c r="AY5" s="368"/>
      <c r="AZ5" s="368"/>
      <c r="BA5" s="368"/>
      <c r="BB5" s="368"/>
      <c r="BC5" s="368"/>
      <c r="BD5" s="368"/>
      <c r="BE5" s="368"/>
      <c r="BF5" s="368"/>
      <c r="BG5" s="368"/>
      <c r="BH5" s="368"/>
      <c r="BI5" s="368"/>
      <c r="BJ5" s="369"/>
      <c r="BK5" s="158"/>
      <c r="BL5" s="159"/>
    </row>
    <row r="6" spans="1:64" ht="36.75" thickBot="1">
      <c r="A6" s="135"/>
      <c r="B6" s="160"/>
      <c r="C6" s="161"/>
      <c r="D6" s="161"/>
      <c r="E6" s="161"/>
      <c r="F6" s="161"/>
      <c r="G6" s="161"/>
      <c r="H6" s="161"/>
      <c r="I6" s="162"/>
      <c r="J6" s="162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3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4"/>
      <c r="AL6" s="164"/>
      <c r="AM6" s="164"/>
      <c r="AN6" s="165"/>
      <c r="AO6" s="164"/>
      <c r="AP6" s="165"/>
      <c r="AQ6" s="166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8"/>
      <c r="BK6" s="169"/>
      <c r="BL6" s="154"/>
    </row>
    <row r="7" spans="1:64" ht="20.25">
      <c r="A7" s="135"/>
      <c r="B7" s="379" t="s">
        <v>136</v>
      </c>
      <c r="C7" s="382" t="s">
        <v>137</v>
      </c>
      <c r="D7" s="383"/>
      <c r="E7" s="383"/>
      <c r="F7" s="383"/>
      <c r="G7" s="383"/>
      <c r="H7" s="384"/>
      <c r="I7" s="385" t="s">
        <v>138</v>
      </c>
      <c r="J7" s="386"/>
      <c r="K7" s="375" t="s">
        <v>139</v>
      </c>
      <c r="L7" s="376"/>
      <c r="M7" s="389" t="s">
        <v>140</v>
      </c>
      <c r="N7" s="390"/>
      <c r="O7" s="390"/>
      <c r="P7" s="390"/>
      <c r="Q7" s="390"/>
      <c r="R7" s="390"/>
      <c r="S7" s="390"/>
      <c r="T7" s="390"/>
      <c r="U7" s="390"/>
      <c r="V7" s="390"/>
      <c r="W7" s="375" t="s">
        <v>141</v>
      </c>
      <c r="X7" s="391"/>
      <c r="Y7" s="408" t="s">
        <v>142</v>
      </c>
      <c r="Z7" s="408"/>
      <c r="AA7" s="408"/>
      <c r="AB7" s="408"/>
      <c r="AC7" s="408"/>
      <c r="AD7" s="408"/>
      <c r="AE7" s="408"/>
      <c r="AF7" s="408"/>
      <c r="AG7" s="408"/>
      <c r="AH7" s="408"/>
      <c r="AI7" s="408"/>
      <c r="AJ7" s="409"/>
      <c r="AK7" s="375" t="s">
        <v>143</v>
      </c>
      <c r="AL7" s="376"/>
      <c r="AM7" s="375" t="s">
        <v>144</v>
      </c>
      <c r="AN7" s="391"/>
      <c r="AO7" s="406" t="s">
        <v>145</v>
      </c>
      <c r="AP7" s="391"/>
      <c r="AQ7" s="406" t="s">
        <v>146</v>
      </c>
      <c r="AR7" s="376"/>
      <c r="AS7" s="411" t="s">
        <v>147</v>
      </c>
      <c r="AT7" s="412"/>
      <c r="AU7" s="412"/>
      <c r="AV7" s="412"/>
      <c r="AW7" s="412"/>
      <c r="AX7" s="413"/>
      <c r="AY7" s="170"/>
      <c r="AZ7" s="170"/>
      <c r="BA7" s="389" t="s">
        <v>148</v>
      </c>
      <c r="BB7" s="390"/>
      <c r="BC7" s="390"/>
      <c r="BD7" s="390"/>
      <c r="BE7" s="390"/>
      <c r="BF7" s="390"/>
      <c r="BG7" s="390"/>
      <c r="BH7" s="396"/>
      <c r="BI7" s="375" t="s">
        <v>149</v>
      </c>
      <c r="BJ7" s="376"/>
      <c r="BK7" s="397" t="s">
        <v>150</v>
      </c>
      <c r="BL7" s="398"/>
    </row>
    <row r="8" spans="1:64">
      <c r="A8" s="135"/>
      <c r="B8" s="380"/>
      <c r="C8" s="403"/>
      <c r="D8" s="404"/>
      <c r="E8" s="404"/>
      <c r="F8" s="404"/>
      <c r="G8" s="404"/>
      <c r="H8" s="405"/>
      <c r="I8" s="387"/>
      <c r="J8" s="388"/>
      <c r="K8" s="387"/>
      <c r="L8" s="388"/>
      <c r="M8" s="375" t="s">
        <v>151</v>
      </c>
      <c r="N8" s="376"/>
      <c r="O8" s="375" t="s">
        <v>152</v>
      </c>
      <c r="P8" s="376"/>
      <c r="Q8" s="375" t="s">
        <v>153</v>
      </c>
      <c r="R8" s="376"/>
      <c r="S8" s="375" t="s">
        <v>154</v>
      </c>
      <c r="T8" s="376"/>
      <c r="U8" s="375" t="s">
        <v>155</v>
      </c>
      <c r="V8" s="406"/>
      <c r="W8" s="387"/>
      <c r="X8" s="392"/>
      <c r="Y8" s="406" t="s">
        <v>156</v>
      </c>
      <c r="Z8" s="376"/>
      <c r="AA8" s="375" t="s">
        <v>157</v>
      </c>
      <c r="AB8" s="376"/>
      <c r="AC8" s="375" t="s">
        <v>158</v>
      </c>
      <c r="AD8" s="376"/>
      <c r="AE8" s="375" t="s">
        <v>159</v>
      </c>
      <c r="AF8" s="376"/>
      <c r="AG8" s="375" t="s">
        <v>160</v>
      </c>
      <c r="AH8" s="376"/>
      <c r="AI8" s="375" t="s">
        <v>161</v>
      </c>
      <c r="AJ8" s="376"/>
      <c r="AK8" s="387"/>
      <c r="AL8" s="388"/>
      <c r="AM8" s="387"/>
      <c r="AN8" s="392"/>
      <c r="AO8" s="410"/>
      <c r="AP8" s="392"/>
      <c r="AQ8" s="410"/>
      <c r="AR8" s="388"/>
      <c r="AS8" s="375" t="s">
        <v>162</v>
      </c>
      <c r="AT8" s="376"/>
      <c r="AU8" s="375" t="s">
        <v>163</v>
      </c>
      <c r="AV8" s="376"/>
      <c r="AW8" s="375" t="s">
        <v>164</v>
      </c>
      <c r="AX8" s="376"/>
      <c r="AY8" s="416" t="s">
        <v>165</v>
      </c>
      <c r="AZ8" s="417"/>
      <c r="BA8" s="375" t="s">
        <v>157</v>
      </c>
      <c r="BB8" s="376"/>
      <c r="BC8" s="375" t="s">
        <v>158</v>
      </c>
      <c r="BD8" s="376"/>
      <c r="BE8" s="375" t="s">
        <v>166</v>
      </c>
      <c r="BF8" s="376"/>
      <c r="BG8" s="375" t="s">
        <v>161</v>
      </c>
      <c r="BH8" s="376"/>
      <c r="BI8" s="387"/>
      <c r="BJ8" s="388"/>
      <c r="BK8" s="399"/>
      <c r="BL8" s="400"/>
    </row>
    <row r="9" spans="1:64" ht="15.75">
      <c r="A9" s="135"/>
      <c r="B9" s="380"/>
      <c r="C9" s="389" t="s">
        <v>167</v>
      </c>
      <c r="D9" s="396"/>
      <c r="E9" s="389" t="s">
        <v>168</v>
      </c>
      <c r="F9" s="396"/>
      <c r="G9" s="389" t="s">
        <v>169</v>
      </c>
      <c r="H9" s="396"/>
      <c r="I9" s="377"/>
      <c r="J9" s="378"/>
      <c r="K9" s="377"/>
      <c r="L9" s="378"/>
      <c r="M9" s="377"/>
      <c r="N9" s="378"/>
      <c r="O9" s="377"/>
      <c r="P9" s="378"/>
      <c r="Q9" s="377"/>
      <c r="R9" s="378"/>
      <c r="S9" s="377"/>
      <c r="T9" s="378"/>
      <c r="U9" s="377"/>
      <c r="V9" s="407"/>
      <c r="W9" s="377"/>
      <c r="X9" s="393"/>
      <c r="Y9" s="407"/>
      <c r="Z9" s="378"/>
      <c r="AA9" s="377"/>
      <c r="AB9" s="378"/>
      <c r="AC9" s="377"/>
      <c r="AD9" s="378"/>
      <c r="AE9" s="377"/>
      <c r="AF9" s="378"/>
      <c r="AG9" s="377"/>
      <c r="AH9" s="378"/>
      <c r="AI9" s="377"/>
      <c r="AJ9" s="378"/>
      <c r="AK9" s="377"/>
      <c r="AL9" s="378"/>
      <c r="AM9" s="377"/>
      <c r="AN9" s="393"/>
      <c r="AO9" s="407"/>
      <c r="AP9" s="393"/>
      <c r="AQ9" s="407"/>
      <c r="AR9" s="378"/>
      <c r="AS9" s="377"/>
      <c r="AT9" s="378"/>
      <c r="AU9" s="377"/>
      <c r="AV9" s="378"/>
      <c r="AW9" s="377"/>
      <c r="AX9" s="378"/>
      <c r="AY9" s="418"/>
      <c r="AZ9" s="419"/>
      <c r="BA9" s="377"/>
      <c r="BB9" s="378"/>
      <c r="BC9" s="377"/>
      <c r="BD9" s="378"/>
      <c r="BE9" s="377"/>
      <c r="BF9" s="378"/>
      <c r="BG9" s="377"/>
      <c r="BH9" s="378"/>
      <c r="BI9" s="377"/>
      <c r="BJ9" s="378"/>
      <c r="BK9" s="401"/>
      <c r="BL9" s="402"/>
    </row>
    <row r="10" spans="1:64" ht="19.5" thickBot="1">
      <c r="A10" s="135"/>
      <c r="B10" s="380"/>
      <c r="C10" s="394">
        <v>1</v>
      </c>
      <c r="D10" s="395"/>
      <c r="E10" s="394">
        <v>2</v>
      </c>
      <c r="F10" s="395"/>
      <c r="G10" s="394">
        <v>3</v>
      </c>
      <c r="H10" s="395"/>
      <c r="I10" s="394">
        <v>4</v>
      </c>
      <c r="J10" s="395"/>
      <c r="K10" s="394">
        <v>5</v>
      </c>
      <c r="L10" s="395"/>
      <c r="M10" s="394">
        <v>6</v>
      </c>
      <c r="N10" s="395"/>
      <c r="O10" s="394">
        <v>7</v>
      </c>
      <c r="P10" s="395"/>
      <c r="Q10" s="394">
        <v>8</v>
      </c>
      <c r="R10" s="395"/>
      <c r="S10" s="171">
        <v>9</v>
      </c>
      <c r="T10" s="172"/>
      <c r="U10" s="171">
        <v>10</v>
      </c>
      <c r="V10" s="173"/>
      <c r="W10" s="171">
        <v>11</v>
      </c>
      <c r="X10" s="174"/>
      <c r="Y10" s="175">
        <v>12</v>
      </c>
      <c r="Z10" s="173"/>
      <c r="AA10" s="171">
        <v>13</v>
      </c>
      <c r="AB10" s="173"/>
      <c r="AC10" s="171">
        <v>14</v>
      </c>
      <c r="AD10" s="173"/>
      <c r="AE10" s="171">
        <v>15</v>
      </c>
      <c r="AF10" s="173"/>
      <c r="AG10" s="171">
        <v>16</v>
      </c>
      <c r="AH10" s="173"/>
      <c r="AI10" s="171">
        <v>17</v>
      </c>
      <c r="AJ10" s="173"/>
      <c r="AK10" s="171">
        <v>18</v>
      </c>
      <c r="AL10" s="173"/>
      <c r="AM10" s="176">
        <v>19</v>
      </c>
      <c r="AN10" s="177"/>
      <c r="AO10" s="178"/>
      <c r="AP10" s="174"/>
      <c r="AQ10" s="178">
        <v>21</v>
      </c>
      <c r="AR10" s="172"/>
      <c r="AS10" s="179">
        <v>22</v>
      </c>
      <c r="AT10" s="172"/>
      <c r="AU10" s="179">
        <v>23</v>
      </c>
      <c r="AV10" s="172"/>
      <c r="AW10" s="179">
        <v>24</v>
      </c>
      <c r="AX10" s="172"/>
      <c r="AY10" s="179">
        <v>25</v>
      </c>
      <c r="AZ10" s="172"/>
      <c r="BA10" s="179">
        <v>26</v>
      </c>
      <c r="BB10" s="172"/>
      <c r="BC10" s="179">
        <v>27</v>
      </c>
      <c r="BD10" s="172"/>
      <c r="BE10" s="179">
        <v>28</v>
      </c>
      <c r="BF10" s="172"/>
      <c r="BG10" s="179">
        <v>29</v>
      </c>
      <c r="BH10" s="172"/>
      <c r="BI10" s="179">
        <v>30</v>
      </c>
      <c r="BJ10" s="172"/>
      <c r="BK10" s="179">
        <v>31</v>
      </c>
      <c r="BL10" s="174"/>
    </row>
    <row r="11" spans="1:64" ht="18.75">
      <c r="A11" s="135"/>
      <c r="B11" s="381"/>
      <c r="C11" s="180" t="s">
        <v>170</v>
      </c>
      <c r="D11" s="180" t="s">
        <v>61</v>
      </c>
      <c r="E11" s="180" t="s">
        <v>170</v>
      </c>
      <c r="F11" s="180" t="s">
        <v>61</v>
      </c>
      <c r="G11" s="180" t="s">
        <v>170</v>
      </c>
      <c r="H11" s="180" t="s">
        <v>61</v>
      </c>
      <c r="I11" s="181" t="s">
        <v>170</v>
      </c>
      <c r="J11" s="181" t="s">
        <v>61</v>
      </c>
      <c r="K11" s="181" t="s">
        <v>170</v>
      </c>
      <c r="L11" s="181" t="s">
        <v>61</v>
      </c>
      <c r="M11" s="181" t="s">
        <v>170</v>
      </c>
      <c r="N11" s="181" t="s">
        <v>61</v>
      </c>
      <c r="O11" s="181" t="s">
        <v>170</v>
      </c>
      <c r="P11" s="181" t="s">
        <v>61</v>
      </c>
      <c r="Q11" s="181" t="s">
        <v>170</v>
      </c>
      <c r="R11" s="181" t="s">
        <v>61</v>
      </c>
      <c r="S11" s="181" t="s">
        <v>170</v>
      </c>
      <c r="T11" s="181" t="s">
        <v>61</v>
      </c>
      <c r="U11" s="181" t="s">
        <v>170</v>
      </c>
      <c r="V11" s="181" t="s">
        <v>61</v>
      </c>
      <c r="W11" s="181" t="s">
        <v>170</v>
      </c>
      <c r="X11" s="182" t="s">
        <v>61</v>
      </c>
      <c r="Y11" s="183" t="s">
        <v>170</v>
      </c>
      <c r="Z11" s="181" t="s">
        <v>61</v>
      </c>
      <c r="AA11" s="181" t="s">
        <v>170</v>
      </c>
      <c r="AB11" s="181" t="s">
        <v>61</v>
      </c>
      <c r="AC11" s="181" t="s">
        <v>170</v>
      </c>
      <c r="AD11" s="181" t="s">
        <v>61</v>
      </c>
      <c r="AE11" s="181" t="s">
        <v>170</v>
      </c>
      <c r="AF11" s="181" t="s">
        <v>61</v>
      </c>
      <c r="AG11" s="181" t="s">
        <v>170</v>
      </c>
      <c r="AH11" s="181" t="s">
        <v>61</v>
      </c>
      <c r="AI11" s="181" t="s">
        <v>170</v>
      </c>
      <c r="AJ11" s="181" t="s">
        <v>61</v>
      </c>
      <c r="AK11" s="181" t="s">
        <v>170</v>
      </c>
      <c r="AL11" s="184" t="s">
        <v>61</v>
      </c>
      <c r="AM11" s="185" t="s">
        <v>170</v>
      </c>
      <c r="AN11" s="186" t="s">
        <v>61</v>
      </c>
      <c r="AO11" s="183" t="s">
        <v>170</v>
      </c>
      <c r="AP11" s="182" t="s">
        <v>61</v>
      </c>
      <c r="AQ11" s="183" t="s">
        <v>170</v>
      </c>
      <c r="AR11" s="181" t="s">
        <v>61</v>
      </c>
      <c r="AS11" s="181" t="s">
        <v>170</v>
      </c>
      <c r="AT11" s="181" t="s">
        <v>61</v>
      </c>
      <c r="AU11" s="181" t="s">
        <v>170</v>
      </c>
      <c r="AV11" s="181" t="s">
        <v>61</v>
      </c>
      <c r="AW11" s="181" t="s">
        <v>170</v>
      </c>
      <c r="AX11" s="181" t="s">
        <v>61</v>
      </c>
      <c r="AY11" s="181" t="s">
        <v>170</v>
      </c>
      <c r="AZ11" s="181" t="s">
        <v>61</v>
      </c>
      <c r="BA11" s="181" t="s">
        <v>170</v>
      </c>
      <c r="BB11" s="181" t="s">
        <v>61</v>
      </c>
      <c r="BC11" s="181" t="s">
        <v>170</v>
      </c>
      <c r="BD11" s="181" t="s">
        <v>61</v>
      </c>
      <c r="BE11" s="181" t="s">
        <v>170</v>
      </c>
      <c r="BF11" s="181" t="s">
        <v>61</v>
      </c>
      <c r="BG11" s="181" t="s">
        <v>170</v>
      </c>
      <c r="BH11" s="181" t="s">
        <v>61</v>
      </c>
      <c r="BI11" s="181" t="s">
        <v>170</v>
      </c>
      <c r="BJ11" s="181" t="s">
        <v>61</v>
      </c>
      <c r="BK11" s="181" t="s">
        <v>170</v>
      </c>
      <c r="BL11" s="182" t="s">
        <v>61</v>
      </c>
    </row>
    <row r="12" spans="1:64" ht="18">
      <c r="A12" s="50">
        <v>1</v>
      </c>
      <c r="B12" s="51" t="s">
        <v>82</v>
      </c>
      <c r="C12" s="187">
        <v>0</v>
      </c>
      <c r="D12" s="187">
        <v>0</v>
      </c>
      <c r="E12" s="187">
        <v>0</v>
      </c>
      <c r="F12" s="187">
        <v>0</v>
      </c>
      <c r="G12" s="187">
        <v>2</v>
      </c>
      <c r="H12" s="187">
        <v>23</v>
      </c>
      <c r="I12" s="188">
        <f>C12+E12+G12</f>
        <v>2</v>
      </c>
      <c r="J12" s="188">
        <f t="shared" ref="J12:J32" si="0">D12+F12+H12</f>
        <v>23</v>
      </c>
      <c r="K12" s="187">
        <v>0</v>
      </c>
      <c r="L12" s="187">
        <v>0</v>
      </c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9"/>
      <c r="Y12" s="190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91"/>
      <c r="AM12" s="192"/>
      <c r="AN12" s="189"/>
      <c r="AO12" s="190"/>
      <c r="AP12" s="189"/>
      <c r="AQ12" s="190"/>
      <c r="AR12" s="187"/>
      <c r="AS12" s="187"/>
      <c r="AT12" s="187"/>
      <c r="AU12" s="187"/>
      <c r="AV12" s="187"/>
      <c r="AW12" s="187"/>
      <c r="AX12" s="187"/>
      <c r="AY12" s="187"/>
      <c r="AZ12" s="187"/>
      <c r="BA12" s="187"/>
      <c r="BB12" s="187"/>
      <c r="BC12" s="187"/>
      <c r="BD12" s="187"/>
      <c r="BE12" s="187"/>
      <c r="BF12" s="187"/>
      <c r="BG12" s="187"/>
      <c r="BH12" s="187"/>
      <c r="BI12" s="187"/>
      <c r="BJ12" s="187"/>
      <c r="BK12" s="187"/>
      <c r="BL12" s="189"/>
    </row>
    <row r="13" spans="1:64" ht="18">
      <c r="A13" s="50">
        <v>2</v>
      </c>
      <c r="B13" s="68" t="s">
        <v>83</v>
      </c>
      <c r="C13" s="187">
        <v>1</v>
      </c>
      <c r="D13" s="187">
        <v>1.1499999999999999</v>
      </c>
      <c r="E13" s="187">
        <v>3</v>
      </c>
      <c r="F13" s="187">
        <v>185.88</v>
      </c>
      <c r="G13" s="187">
        <v>0</v>
      </c>
      <c r="H13" s="187">
        <v>0</v>
      </c>
      <c r="I13" s="188">
        <f t="shared" ref="I13:I32" si="1">C13+E13+G13</f>
        <v>4</v>
      </c>
      <c r="J13" s="188">
        <f t="shared" si="0"/>
        <v>187.03</v>
      </c>
      <c r="K13" s="187">
        <v>0</v>
      </c>
      <c r="L13" s="187">
        <v>0</v>
      </c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9"/>
      <c r="Y13" s="190"/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  <c r="AJ13" s="187"/>
      <c r="AK13" s="187"/>
      <c r="AL13" s="191"/>
      <c r="AM13" s="192"/>
      <c r="AN13" s="189"/>
      <c r="AO13" s="190"/>
      <c r="AP13" s="189"/>
      <c r="AQ13" s="190"/>
      <c r="AR13" s="187"/>
      <c r="AS13" s="187"/>
      <c r="AT13" s="187"/>
      <c r="AU13" s="187"/>
      <c r="AV13" s="187"/>
      <c r="AW13" s="187"/>
      <c r="AX13" s="187"/>
      <c r="AY13" s="187"/>
      <c r="AZ13" s="187"/>
      <c r="BA13" s="187"/>
      <c r="BB13" s="187"/>
      <c r="BC13" s="187"/>
      <c r="BD13" s="187"/>
      <c r="BE13" s="187"/>
      <c r="BF13" s="187"/>
      <c r="BG13" s="187"/>
      <c r="BH13" s="187"/>
      <c r="BI13" s="187"/>
      <c r="BJ13" s="187"/>
      <c r="BK13" s="187"/>
      <c r="BL13" s="189"/>
    </row>
    <row r="14" spans="1:64" ht="18">
      <c r="A14" s="50">
        <v>3</v>
      </c>
      <c r="B14" s="68" t="s">
        <v>84</v>
      </c>
      <c r="C14" s="187">
        <v>1</v>
      </c>
      <c r="D14" s="187">
        <v>225</v>
      </c>
      <c r="E14" s="187">
        <v>0</v>
      </c>
      <c r="F14" s="187">
        <v>0</v>
      </c>
      <c r="G14" s="187">
        <v>12</v>
      </c>
      <c r="H14" s="187">
        <v>344</v>
      </c>
      <c r="I14" s="188">
        <f t="shared" si="1"/>
        <v>13</v>
      </c>
      <c r="J14" s="188">
        <f t="shared" si="0"/>
        <v>569</v>
      </c>
      <c r="K14" s="187">
        <v>0</v>
      </c>
      <c r="L14" s="187">
        <v>0</v>
      </c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9"/>
      <c r="Y14" s="190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91"/>
      <c r="AM14" s="192"/>
      <c r="AN14" s="189"/>
      <c r="AO14" s="190"/>
      <c r="AP14" s="189"/>
      <c r="AQ14" s="190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7"/>
      <c r="BH14" s="187"/>
      <c r="BI14" s="187"/>
      <c r="BJ14" s="187"/>
      <c r="BK14" s="187"/>
      <c r="BL14" s="189"/>
    </row>
    <row r="15" spans="1:64" ht="18">
      <c r="A15" s="50">
        <v>4</v>
      </c>
      <c r="B15" s="68" t="s">
        <v>85</v>
      </c>
      <c r="C15" s="187">
        <v>0</v>
      </c>
      <c r="D15" s="187">
        <v>0</v>
      </c>
      <c r="E15" s="187">
        <v>0</v>
      </c>
      <c r="F15" s="187">
        <v>0</v>
      </c>
      <c r="G15" s="187">
        <v>2</v>
      </c>
      <c r="H15" s="187">
        <v>1.3</v>
      </c>
      <c r="I15" s="188">
        <f t="shared" si="1"/>
        <v>2</v>
      </c>
      <c r="J15" s="188">
        <f t="shared" si="0"/>
        <v>1.3</v>
      </c>
      <c r="K15" s="187">
        <v>0</v>
      </c>
      <c r="L15" s="187">
        <v>0</v>
      </c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9"/>
      <c r="Y15" s="190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91"/>
      <c r="AM15" s="192"/>
      <c r="AN15" s="189"/>
      <c r="AO15" s="190"/>
      <c r="AP15" s="189"/>
      <c r="AQ15" s="190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7"/>
      <c r="BH15" s="187"/>
      <c r="BI15" s="187"/>
      <c r="BJ15" s="187"/>
      <c r="BK15" s="187"/>
      <c r="BL15" s="189"/>
    </row>
    <row r="16" spans="1:64" ht="18">
      <c r="A16" s="50">
        <v>5</v>
      </c>
      <c r="B16" s="68" t="s">
        <v>86</v>
      </c>
      <c r="C16" s="187">
        <v>0</v>
      </c>
      <c r="D16" s="187">
        <v>0</v>
      </c>
      <c r="E16" s="187">
        <v>0</v>
      </c>
      <c r="F16" s="187">
        <v>0</v>
      </c>
      <c r="G16" s="187">
        <v>0</v>
      </c>
      <c r="H16" s="187">
        <v>0</v>
      </c>
      <c r="I16" s="188">
        <f t="shared" si="1"/>
        <v>0</v>
      </c>
      <c r="J16" s="188">
        <f t="shared" si="0"/>
        <v>0</v>
      </c>
      <c r="K16" s="187">
        <v>0</v>
      </c>
      <c r="L16" s="187">
        <v>0</v>
      </c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9"/>
      <c r="Y16" s="190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91"/>
      <c r="AM16" s="192"/>
      <c r="AN16" s="189"/>
      <c r="AO16" s="190"/>
      <c r="AP16" s="189"/>
      <c r="AQ16" s="190"/>
      <c r="AR16" s="187"/>
      <c r="AS16" s="187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7"/>
      <c r="BH16" s="187"/>
      <c r="BI16" s="187"/>
      <c r="BJ16" s="187"/>
      <c r="BK16" s="187"/>
      <c r="BL16" s="189"/>
    </row>
    <row r="17" spans="1:64" ht="18">
      <c r="A17" s="50">
        <v>6</v>
      </c>
      <c r="B17" s="70" t="s">
        <v>87</v>
      </c>
      <c r="C17" s="187">
        <v>8</v>
      </c>
      <c r="D17" s="187">
        <v>71.67</v>
      </c>
      <c r="E17" s="187">
        <v>40</v>
      </c>
      <c r="F17" s="187">
        <v>3116.97</v>
      </c>
      <c r="G17" s="187">
        <v>9</v>
      </c>
      <c r="H17" s="187">
        <v>58.97</v>
      </c>
      <c r="I17" s="188">
        <f t="shared" si="1"/>
        <v>57</v>
      </c>
      <c r="J17" s="188">
        <f t="shared" si="0"/>
        <v>3247.6099999999997</v>
      </c>
      <c r="K17" s="187">
        <v>8</v>
      </c>
      <c r="L17" s="187">
        <v>71.67</v>
      </c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9"/>
      <c r="Y17" s="190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91"/>
      <c r="AM17" s="192"/>
      <c r="AN17" s="189"/>
      <c r="AO17" s="190"/>
      <c r="AP17" s="189"/>
      <c r="AQ17" s="190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9"/>
    </row>
    <row r="18" spans="1:64" ht="18">
      <c r="A18" s="50">
        <v>7</v>
      </c>
      <c r="B18" s="70" t="s">
        <v>88</v>
      </c>
      <c r="C18" s="187">
        <v>15</v>
      </c>
      <c r="D18" s="187">
        <v>393.78999999999996</v>
      </c>
      <c r="E18" s="187">
        <v>0</v>
      </c>
      <c r="F18" s="187">
        <v>0</v>
      </c>
      <c r="G18" s="187">
        <v>1</v>
      </c>
      <c r="H18" s="187">
        <v>0.02</v>
      </c>
      <c r="I18" s="188">
        <f t="shared" si="1"/>
        <v>16</v>
      </c>
      <c r="J18" s="188">
        <f t="shared" si="0"/>
        <v>393.80999999999995</v>
      </c>
      <c r="K18" s="187">
        <v>0</v>
      </c>
      <c r="L18" s="187">
        <v>0</v>
      </c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9"/>
      <c r="Y18" s="190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  <c r="AL18" s="191"/>
      <c r="AM18" s="192"/>
      <c r="AN18" s="189"/>
      <c r="AO18" s="190"/>
      <c r="AP18" s="189"/>
      <c r="AQ18" s="190"/>
      <c r="AR18" s="187"/>
      <c r="AS18" s="187"/>
      <c r="AT18" s="187"/>
      <c r="AU18" s="187"/>
      <c r="AV18" s="187"/>
      <c r="AW18" s="187"/>
      <c r="AX18" s="187"/>
      <c r="AY18" s="187"/>
      <c r="AZ18" s="187"/>
      <c r="BA18" s="187"/>
      <c r="BB18" s="187"/>
      <c r="BC18" s="187"/>
      <c r="BD18" s="187"/>
      <c r="BE18" s="187"/>
      <c r="BF18" s="187"/>
      <c r="BG18" s="187"/>
      <c r="BH18" s="187"/>
      <c r="BI18" s="187"/>
      <c r="BJ18" s="187"/>
      <c r="BK18" s="187"/>
      <c r="BL18" s="189"/>
    </row>
    <row r="19" spans="1:64" ht="18">
      <c r="A19" s="50">
        <v>8</v>
      </c>
      <c r="B19" s="70" t="s">
        <v>89</v>
      </c>
      <c r="C19" s="187">
        <v>0</v>
      </c>
      <c r="D19" s="187">
        <v>0</v>
      </c>
      <c r="E19" s="187">
        <v>0</v>
      </c>
      <c r="F19" s="187">
        <v>0</v>
      </c>
      <c r="G19" s="187">
        <v>0</v>
      </c>
      <c r="H19" s="187">
        <v>0</v>
      </c>
      <c r="I19" s="188">
        <f t="shared" si="1"/>
        <v>0</v>
      </c>
      <c r="J19" s="188">
        <f t="shared" si="0"/>
        <v>0</v>
      </c>
      <c r="K19" s="187">
        <v>0</v>
      </c>
      <c r="L19" s="187">
        <v>0</v>
      </c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9"/>
      <c r="Y19" s="190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  <c r="AL19" s="191"/>
      <c r="AM19" s="192"/>
      <c r="AN19" s="189"/>
      <c r="AO19" s="190"/>
      <c r="AP19" s="189"/>
      <c r="AQ19" s="190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187"/>
      <c r="BE19" s="187"/>
      <c r="BF19" s="187"/>
      <c r="BG19" s="187"/>
      <c r="BH19" s="187"/>
      <c r="BI19" s="187"/>
      <c r="BJ19" s="187"/>
      <c r="BK19" s="187"/>
      <c r="BL19" s="189"/>
    </row>
    <row r="20" spans="1:64" ht="18">
      <c r="A20" s="50">
        <v>9</v>
      </c>
      <c r="B20" s="70" t="s">
        <v>90</v>
      </c>
      <c r="C20" s="187">
        <v>0</v>
      </c>
      <c r="D20" s="187">
        <v>0</v>
      </c>
      <c r="E20" s="187">
        <v>0</v>
      </c>
      <c r="F20" s="187">
        <v>0</v>
      </c>
      <c r="G20" s="187">
        <v>0</v>
      </c>
      <c r="H20" s="187">
        <v>0</v>
      </c>
      <c r="I20" s="188">
        <f t="shared" si="1"/>
        <v>0</v>
      </c>
      <c r="J20" s="188">
        <f t="shared" si="0"/>
        <v>0</v>
      </c>
      <c r="K20" s="187">
        <v>0</v>
      </c>
      <c r="L20" s="187">
        <v>0</v>
      </c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9"/>
      <c r="Y20" s="190"/>
      <c r="Z20" s="187"/>
      <c r="AA20" s="187"/>
      <c r="AB20" s="187"/>
      <c r="AC20" s="187"/>
      <c r="AD20" s="187"/>
      <c r="AE20" s="187"/>
      <c r="AF20" s="187"/>
      <c r="AG20" s="187"/>
      <c r="AH20" s="187"/>
      <c r="AI20" s="187"/>
      <c r="AJ20" s="187"/>
      <c r="AK20" s="187"/>
      <c r="AL20" s="191"/>
      <c r="AM20" s="192"/>
      <c r="AN20" s="189"/>
      <c r="AO20" s="190"/>
      <c r="AP20" s="189"/>
      <c r="AQ20" s="190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187"/>
      <c r="BE20" s="187"/>
      <c r="BF20" s="187"/>
      <c r="BG20" s="187"/>
      <c r="BH20" s="187"/>
      <c r="BI20" s="187"/>
      <c r="BJ20" s="187"/>
      <c r="BK20" s="187"/>
      <c r="BL20" s="189"/>
    </row>
    <row r="21" spans="1:64" ht="18">
      <c r="A21" s="50">
        <v>10</v>
      </c>
      <c r="B21" s="70" t="s">
        <v>91</v>
      </c>
      <c r="C21" s="187">
        <v>36</v>
      </c>
      <c r="D21" s="187">
        <v>55.300000000000004</v>
      </c>
      <c r="E21" s="187">
        <v>19</v>
      </c>
      <c r="F21" s="187">
        <v>46.099999999999994</v>
      </c>
      <c r="G21" s="187">
        <v>35</v>
      </c>
      <c r="H21" s="187">
        <v>110.9</v>
      </c>
      <c r="I21" s="188">
        <f t="shared" si="1"/>
        <v>90</v>
      </c>
      <c r="J21" s="188">
        <f t="shared" si="0"/>
        <v>212.3</v>
      </c>
      <c r="K21" s="187">
        <v>0</v>
      </c>
      <c r="L21" s="187">
        <v>0</v>
      </c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9"/>
      <c r="Y21" s="190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  <c r="AJ21" s="187"/>
      <c r="AK21" s="187"/>
      <c r="AL21" s="191"/>
      <c r="AM21" s="192"/>
      <c r="AN21" s="189"/>
      <c r="AO21" s="190"/>
      <c r="AP21" s="189"/>
      <c r="AQ21" s="190"/>
      <c r="AR21" s="187"/>
      <c r="AS21" s="187"/>
      <c r="AT21" s="187"/>
      <c r="AU21" s="187"/>
      <c r="AV21" s="187"/>
      <c r="AW21" s="187"/>
      <c r="AX21" s="187"/>
      <c r="AY21" s="187"/>
      <c r="AZ21" s="187"/>
      <c r="BA21" s="187"/>
      <c r="BB21" s="187"/>
      <c r="BC21" s="187"/>
      <c r="BD21" s="187"/>
      <c r="BE21" s="187"/>
      <c r="BF21" s="187"/>
      <c r="BG21" s="187"/>
      <c r="BH21" s="187"/>
      <c r="BI21" s="187"/>
      <c r="BJ21" s="187"/>
      <c r="BK21" s="187"/>
      <c r="BL21" s="189"/>
    </row>
    <row r="22" spans="1:64" ht="18">
      <c r="A22" s="50">
        <v>11</v>
      </c>
      <c r="B22" s="70" t="s">
        <v>92</v>
      </c>
      <c r="C22" s="187">
        <v>0</v>
      </c>
      <c r="D22" s="187">
        <v>0</v>
      </c>
      <c r="E22" s="187">
        <v>0</v>
      </c>
      <c r="F22" s="187">
        <v>0</v>
      </c>
      <c r="G22" s="187">
        <v>0</v>
      </c>
      <c r="H22" s="187">
        <v>0</v>
      </c>
      <c r="I22" s="188">
        <f t="shared" si="1"/>
        <v>0</v>
      </c>
      <c r="J22" s="188">
        <f t="shared" si="0"/>
        <v>0</v>
      </c>
      <c r="K22" s="187">
        <v>0</v>
      </c>
      <c r="L22" s="187">
        <v>0</v>
      </c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9"/>
      <c r="Y22" s="190"/>
      <c r="Z22" s="187"/>
      <c r="AA22" s="187"/>
      <c r="AB22" s="187"/>
      <c r="AC22" s="187"/>
      <c r="AD22" s="187"/>
      <c r="AE22" s="187"/>
      <c r="AF22" s="187"/>
      <c r="AG22" s="187"/>
      <c r="AH22" s="187"/>
      <c r="AI22" s="187"/>
      <c r="AJ22" s="187"/>
      <c r="AK22" s="187"/>
      <c r="AL22" s="191"/>
      <c r="AM22" s="192"/>
      <c r="AN22" s="189"/>
      <c r="AO22" s="190"/>
      <c r="AP22" s="189"/>
      <c r="AQ22" s="190"/>
      <c r="AR22" s="187"/>
      <c r="AS22" s="187"/>
      <c r="AT22" s="187"/>
      <c r="AU22" s="187"/>
      <c r="AV22" s="187"/>
      <c r="AW22" s="187"/>
      <c r="AX22" s="187"/>
      <c r="AY22" s="187"/>
      <c r="AZ22" s="187"/>
      <c r="BA22" s="187"/>
      <c r="BB22" s="187"/>
      <c r="BC22" s="187"/>
      <c r="BD22" s="187"/>
      <c r="BE22" s="187"/>
      <c r="BF22" s="187"/>
      <c r="BG22" s="187"/>
      <c r="BH22" s="187"/>
      <c r="BI22" s="187"/>
      <c r="BJ22" s="187"/>
      <c r="BK22" s="187"/>
      <c r="BL22" s="189"/>
    </row>
    <row r="23" spans="1:64" ht="18">
      <c r="A23" s="50">
        <v>12</v>
      </c>
      <c r="B23" s="70" t="s">
        <v>93</v>
      </c>
      <c r="C23" s="187">
        <v>1</v>
      </c>
      <c r="D23" s="187">
        <v>4.88</v>
      </c>
      <c r="E23" s="187">
        <v>1</v>
      </c>
      <c r="F23" s="187">
        <v>0.46</v>
      </c>
      <c r="G23" s="187">
        <v>1</v>
      </c>
      <c r="H23" s="187">
        <v>0.22</v>
      </c>
      <c r="I23" s="188">
        <f t="shared" si="1"/>
        <v>3</v>
      </c>
      <c r="J23" s="188">
        <f t="shared" si="0"/>
        <v>5.56</v>
      </c>
      <c r="K23" s="187">
        <v>0</v>
      </c>
      <c r="L23" s="187">
        <v>0</v>
      </c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9"/>
      <c r="Y23" s="190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91"/>
      <c r="AM23" s="192"/>
      <c r="AN23" s="189"/>
      <c r="AO23" s="190"/>
      <c r="AP23" s="189"/>
      <c r="AQ23" s="190"/>
      <c r="AR23" s="187"/>
      <c r="AS23" s="187"/>
      <c r="AT23" s="187"/>
      <c r="AU23" s="187"/>
      <c r="AV23" s="187"/>
      <c r="AW23" s="187"/>
      <c r="AX23" s="187"/>
      <c r="AY23" s="187"/>
      <c r="AZ23" s="187"/>
      <c r="BA23" s="187"/>
      <c r="BB23" s="187"/>
      <c r="BC23" s="187"/>
      <c r="BD23" s="187"/>
      <c r="BE23" s="187"/>
      <c r="BF23" s="187"/>
      <c r="BG23" s="187"/>
      <c r="BH23" s="187"/>
      <c r="BI23" s="187"/>
      <c r="BJ23" s="187"/>
      <c r="BK23" s="187"/>
      <c r="BL23" s="189"/>
    </row>
    <row r="24" spans="1:64" ht="18">
      <c r="A24" s="50">
        <v>13</v>
      </c>
      <c r="B24" s="70" t="s">
        <v>94</v>
      </c>
      <c r="C24" s="187">
        <v>251</v>
      </c>
      <c r="D24" s="187">
        <v>800.85</v>
      </c>
      <c r="E24" s="187">
        <v>1</v>
      </c>
      <c r="F24" s="187">
        <v>70</v>
      </c>
      <c r="G24" s="187">
        <v>13</v>
      </c>
      <c r="H24" s="187">
        <v>1749.96</v>
      </c>
      <c r="I24" s="188">
        <f t="shared" si="1"/>
        <v>265</v>
      </c>
      <c r="J24" s="188">
        <f t="shared" si="0"/>
        <v>2620.81</v>
      </c>
      <c r="K24" s="187">
        <v>59</v>
      </c>
      <c r="L24" s="187">
        <v>211.69</v>
      </c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9"/>
      <c r="Y24" s="190"/>
      <c r="Z24" s="187"/>
      <c r="AA24" s="187"/>
      <c r="AB24" s="187"/>
      <c r="AC24" s="187"/>
      <c r="AD24" s="187"/>
      <c r="AE24" s="187"/>
      <c r="AF24" s="187"/>
      <c r="AG24" s="187"/>
      <c r="AH24" s="187"/>
      <c r="AI24" s="187"/>
      <c r="AJ24" s="187"/>
      <c r="AK24" s="187"/>
      <c r="AL24" s="191"/>
      <c r="AM24" s="192"/>
      <c r="AN24" s="189"/>
      <c r="AO24" s="190"/>
      <c r="AP24" s="189"/>
      <c r="AQ24" s="190"/>
      <c r="AR24" s="187"/>
      <c r="AS24" s="187"/>
      <c r="AT24" s="187"/>
      <c r="AU24" s="187"/>
      <c r="AV24" s="187"/>
      <c r="AW24" s="187"/>
      <c r="AX24" s="187"/>
      <c r="AY24" s="187"/>
      <c r="AZ24" s="187"/>
      <c r="BA24" s="187"/>
      <c r="BB24" s="187"/>
      <c r="BC24" s="187"/>
      <c r="BD24" s="187"/>
      <c r="BE24" s="187"/>
      <c r="BF24" s="187"/>
      <c r="BG24" s="187"/>
      <c r="BH24" s="187"/>
      <c r="BI24" s="187"/>
      <c r="BJ24" s="187"/>
      <c r="BK24" s="187"/>
      <c r="BL24" s="189"/>
    </row>
    <row r="25" spans="1:64" ht="18">
      <c r="A25" s="50">
        <v>14</v>
      </c>
      <c r="B25" s="70" t="s">
        <v>95</v>
      </c>
      <c r="C25" s="187">
        <v>1</v>
      </c>
      <c r="D25" s="187">
        <v>1.5</v>
      </c>
      <c r="E25" s="187">
        <v>0</v>
      </c>
      <c r="F25" s="187">
        <v>0</v>
      </c>
      <c r="G25" s="187">
        <v>20</v>
      </c>
      <c r="H25" s="187">
        <v>26156</v>
      </c>
      <c r="I25" s="188">
        <f t="shared" si="1"/>
        <v>21</v>
      </c>
      <c r="J25" s="188">
        <f t="shared" si="0"/>
        <v>26157.5</v>
      </c>
      <c r="K25" s="187">
        <v>1</v>
      </c>
      <c r="L25" s="187">
        <v>1.5</v>
      </c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9"/>
      <c r="Y25" s="190"/>
      <c r="Z25" s="187"/>
      <c r="AA25" s="187"/>
      <c r="AB25" s="187"/>
      <c r="AC25" s="187"/>
      <c r="AD25" s="187"/>
      <c r="AE25" s="187"/>
      <c r="AF25" s="187"/>
      <c r="AG25" s="187"/>
      <c r="AH25" s="187"/>
      <c r="AI25" s="187"/>
      <c r="AJ25" s="187"/>
      <c r="AK25" s="187"/>
      <c r="AL25" s="191"/>
      <c r="AM25" s="192"/>
      <c r="AN25" s="189"/>
      <c r="AO25" s="190"/>
      <c r="AP25" s="189"/>
      <c r="AQ25" s="190"/>
      <c r="AR25" s="187"/>
      <c r="AS25" s="187"/>
      <c r="AT25" s="187"/>
      <c r="AU25" s="187"/>
      <c r="AV25" s="187"/>
      <c r="AW25" s="187"/>
      <c r="AX25" s="187"/>
      <c r="AY25" s="187"/>
      <c r="AZ25" s="187"/>
      <c r="BA25" s="187"/>
      <c r="BB25" s="187"/>
      <c r="BC25" s="187"/>
      <c r="BD25" s="187"/>
      <c r="BE25" s="187"/>
      <c r="BF25" s="187"/>
      <c r="BG25" s="187"/>
      <c r="BH25" s="187"/>
      <c r="BI25" s="187"/>
      <c r="BJ25" s="187"/>
      <c r="BK25" s="187"/>
      <c r="BL25" s="189"/>
    </row>
    <row r="26" spans="1:64" ht="18">
      <c r="A26" s="50">
        <v>15</v>
      </c>
      <c r="B26" s="70" t="s">
        <v>96</v>
      </c>
      <c r="C26" s="187">
        <v>0</v>
      </c>
      <c r="D26" s="187">
        <v>0</v>
      </c>
      <c r="E26" s="187">
        <v>0</v>
      </c>
      <c r="F26" s="187">
        <v>0</v>
      </c>
      <c r="G26" s="187">
        <v>0</v>
      </c>
      <c r="H26" s="187">
        <v>0</v>
      </c>
      <c r="I26" s="188">
        <f t="shared" si="1"/>
        <v>0</v>
      </c>
      <c r="J26" s="188">
        <f t="shared" si="0"/>
        <v>0</v>
      </c>
      <c r="K26" s="187">
        <v>0</v>
      </c>
      <c r="L26" s="187">
        <v>0</v>
      </c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9"/>
      <c r="Y26" s="190"/>
      <c r="Z26" s="187"/>
      <c r="AA26" s="187"/>
      <c r="AB26" s="187"/>
      <c r="AC26" s="187"/>
      <c r="AD26" s="187"/>
      <c r="AE26" s="187"/>
      <c r="AF26" s="187"/>
      <c r="AG26" s="187"/>
      <c r="AH26" s="187"/>
      <c r="AI26" s="187"/>
      <c r="AJ26" s="187"/>
      <c r="AK26" s="187"/>
      <c r="AL26" s="191"/>
      <c r="AM26" s="192"/>
      <c r="AN26" s="189"/>
      <c r="AO26" s="190"/>
      <c r="AP26" s="189"/>
      <c r="AQ26" s="190"/>
      <c r="AR26" s="187"/>
      <c r="AS26" s="187"/>
      <c r="AT26" s="187"/>
      <c r="AU26" s="187"/>
      <c r="AV26" s="187"/>
      <c r="AW26" s="187"/>
      <c r="AX26" s="187"/>
      <c r="AY26" s="187"/>
      <c r="AZ26" s="187"/>
      <c r="BA26" s="187"/>
      <c r="BB26" s="187"/>
      <c r="BC26" s="187"/>
      <c r="BD26" s="187"/>
      <c r="BE26" s="187"/>
      <c r="BF26" s="187"/>
      <c r="BG26" s="187"/>
      <c r="BH26" s="187"/>
      <c r="BI26" s="187"/>
      <c r="BJ26" s="187"/>
      <c r="BK26" s="187"/>
      <c r="BL26" s="189"/>
    </row>
    <row r="27" spans="1:64" ht="18">
      <c r="A27" s="50">
        <v>16</v>
      </c>
      <c r="B27" s="70" t="s">
        <v>97</v>
      </c>
      <c r="C27" s="187">
        <v>3</v>
      </c>
      <c r="D27" s="187">
        <v>8.67</v>
      </c>
      <c r="E27" s="187">
        <v>0</v>
      </c>
      <c r="F27" s="187">
        <v>0</v>
      </c>
      <c r="G27" s="187">
        <v>53</v>
      </c>
      <c r="H27" s="187">
        <v>346.76</v>
      </c>
      <c r="I27" s="188">
        <f t="shared" si="1"/>
        <v>56</v>
      </c>
      <c r="J27" s="188">
        <f t="shared" si="0"/>
        <v>355.43</v>
      </c>
      <c r="K27" s="187">
        <v>3</v>
      </c>
      <c r="L27" s="187">
        <v>8.67</v>
      </c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9"/>
      <c r="Y27" s="190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91"/>
      <c r="AM27" s="192"/>
      <c r="AN27" s="189"/>
      <c r="AO27" s="190"/>
      <c r="AP27" s="189"/>
      <c r="AQ27" s="190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9"/>
    </row>
    <row r="28" spans="1:64" ht="18">
      <c r="A28" s="50">
        <v>17</v>
      </c>
      <c r="B28" s="70" t="s">
        <v>98</v>
      </c>
      <c r="C28" s="187">
        <v>4</v>
      </c>
      <c r="D28" s="187">
        <v>29</v>
      </c>
      <c r="E28" s="187">
        <v>0</v>
      </c>
      <c r="F28" s="187">
        <v>0</v>
      </c>
      <c r="G28" s="187">
        <v>3</v>
      </c>
      <c r="H28" s="187">
        <v>780</v>
      </c>
      <c r="I28" s="188">
        <f t="shared" si="1"/>
        <v>7</v>
      </c>
      <c r="J28" s="188">
        <f t="shared" si="0"/>
        <v>809</v>
      </c>
      <c r="K28" s="187">
        <v>4</v>
      </c>
      <c r="L28" s="187">
        <v>29</v>
      </c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9"/>
      <c r="Y28" s="190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91"/>
      <c r="AM28" s="192"/>
      <c r="AN28" s="189"/>
      <c r="AO28" s="190"/>
      <c r="AP28" s="189"/>
      <c r="AQ28" s="190"/>
      <c r="AR28" s="187"/>
      <c r="AS28" s="187"/>
      <c r="AT28" s="187"/>
      <c r="AU28" s="187"/>
      <c r="AV28" s="187"/>
      <c r="AW28" s="187"/>
      <c r="AX28" s="187"/>
      <c r="AY28" s="187"/>
      <c r="AZ28" s="187"/>
      <c r="BA28" s="187"/>
      <c r="BB28" s="187"/>
      <c r="BC28" s="187"/>
      <c r="BD28" s="187"/>
      <c r="BE28" s="187"/>
      <c r="BF28" s="187"/>
      <c r="BG28" s="187"/>
      <c r="BH28" s="187"/>
      <c r="BI28" s="187"/>
      <c r="BJ28" s="187"/>
      <c r="BK28" s="187"/>
      <c r="BL28" s="189"/>
    </row>
    <row r="29" spans="1:64" s="198" customFormat="1" ht="18.75" thickBot="1">
      <c r="A29" s="196">
        <v>18</v>
      </c>
      <c r="B29" s="197" t="s">
        <v>99</v>
      </c>
      <c r="C29" s="187">
        <v>0</v>
      </c>
      <c r="D29" s="187">
        <v>0</v>
      </c>
      <c r="E29" s="187">
        <v>0</v>
      </c>
      <c r="F29" s="187">
        <v>0</v>
      </c>
      <c r="G29" s="187">
        <v>0</v>
      </c>
      <c r="H29" s="187">
        <v>0</v>
      </c>
      <c r="I29" s="188">
        <f t="shared" si="1"/>
        <v>0</v>
      </c>
      <c r="J29" s="188">
        <f t="shared" si="0"/>
        <v>0</v>
      </c>
      <c r="K29" s="187">
        <v>0</v>
      </c>
      <c r="L29" s="187">
        <v>0</v>
      </c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9"/>
      <c r="Y29" s="190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91"/>
      <c r="AM29" s="192"/>
      <c r="AN29" s="189"/>
      <c r="AO29" s="190"/>
      <c r="AP29" s="189"/>
      <c r="AQ29" s="190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9"/>
    </row>
    <row r="30" spans="1:64" s="198" customFormat="1" ht="18.75" thickBot="1">
      <c r="A30" s="420" t="s">
        <v>13</v>
      </c>
      <c r="B30" s="421"/>
      <c r="C30" s="187">
        <v>321</v>
      </c>
      <c r="D30" s="187">
        <v>1591.81</v>
      </c>
      <c r="E30" s="187">
        <v>64</v>
      </c>
      <c r="F30" s="187">
        <v>3419.41</v>
      </c>
      <c r="G30" s="187">
        <v>151</v>
      </c>
      <c r="H30" s="187">
        <v>29571.129999999997</v>
      </c>
      <c r="I30" s="188">
        <f t="shared" si="1"/>
        <v>536</v>
      </c>
      <c r="J30" s="188">
        <f t="shared" si="0"/>
        <v>34582.35</v>
      </c>
      <c r="K30" s="187">
        <v>75</v>
      </c>
      <c r="L30" s="187">
        <v>322.53000000000003</v>
      </c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9"/>
      <c r="Y30" s="190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91"/>
      <c r="AM30" s="192"/>
      <c r="AN30" s="189"/>
      <c r="AO30" s="190"/>
      <c r="AP30" s="189"/>
      <c r="AQ30" s="190"/>
      <c r="AR30" s="187"/>
      <c r="AS30" s="187"/>
      <c r="AT30" s="187"/>
      <c r="AU30" s="187"/>
      <c r="AV30" s="187"/>
      <c r="AW30" s="187"/>
      <c r="AX30" s="187"/>
      <c r="AY30" s="187"/>
      <c r="AZ30" s="187"/>
      <c r="BA30" s="187"/>
      <c r="BB30" s="187"/>
      <c r="BC30" s="187"/>
      <c r="BD30" s="187"/>
      <c r="BE30" s="187"/>
      <c r="BF30" s="187"/>
      <c r="BG30" s="187"/>
      <c r="BH30" s="187"/>
      <c r="BI30" s="187"/>
      <c r="BJ30" s="187"/>
      <c r="BK30" s="187"/>
      <c r="BL30" s="189"/>
    </row>
    <row r="31" spans="1:64" s="198" customFormat="1" ht="18">
      <c r="A31" s="199">
        <v>19</v>
      </c>
      <c r="B31" s="200" t="s">
        <v>100</v>
      </c>
      <c r="C31" s="187">
        <v>36</v>
      </c>
      <c r="D31" s="187">
        <v>219.05</v>
      </c>
      <c r="E31" s="187">
        <v>0</v>
      </c>
      <c r="F31" s="187">
        <v>0</v>
      </c>
      <c r="G31" s="187">
        <v>2</v>
      </c>
      <c r="H31" s="187">
        <v>14.3</v>
      </c>
      <c r="I31" s="188">
        <f t="shared" si="1"/>
        <v>38</v>
      </c>
      <c r="J31" s="188">
        <f t="shared" si="0"/>
        <v>233.35000000000002</v>
      </c>
      <c r="K31" s="187">
        <v>0</v>
      </c>
      <c r="L31" s="187">
        <v>0</v>
      </c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9"/>
      <c r="Y31" s="190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91"/>
      <c r="AM31" s="192"/>
      <c r="AN31" s="189"/>
      <c r="AO31" s="190"/>
      <c r="AP31" s="189"/>
      <c r="AQ31" s="190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9"/>
    </row>
    <row r="32" spans="1:64" s="198" customFormat="1" ht="18">
      <c r="A32" s="199">
        <v>20</v>
      </c>
      <c r="B32" s="200" t="s">
        <v>101</v>
      </c>
      <c r="C32" s="187">
        <v>0</v>
      </c>
      <c r="D32" s="187">
        <v>0</v>
      </c>
      <c r="E32" s="187">
        <v>0</v>
      </c>
      <c r="F32" s="187">
        <v>0</v>
      </c>
      <c r="G32" s="187">
        <v>0</v>
      </c>
      <c r="H32" s="187">
        <v>0</v>
      </c>
      <c r="I32" s="188">
        <f t="shared" si="1"/>
        <v>0</v>
      </c>
      <c r="J32" s="188">
        <f t="shared" si="0"/>
        <v>0</v>
      </c>
      <c r="K32" s="187">
        <v>0</v>
      </c>
      <c r="L32" s="187">
        <v>0</v>
      </c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9"/>
      <c r="Y32" s="190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91"/>
      <c r="AM32" s="192"/>
      <c r="AN32" s="189"/>
      <c r="AO32" s="190"/>
      <c r="AP32" s="189"/>
      <c r="AQ32" s="190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9"/>
    </row>
    <row r="33" spans="1:64" s="198" customFormat="1" ht="20.25">
      <c r="A33" s="199">
        <v>21</v>
      </c>
      <c r="B33" s="201" t="s">
        <v>102</v>
      </c>
      <c r="C33" s="202">
        <v>164</v>
      </c>
      <c r="D33" s="202">
        <v>132.4</v>
      </c>
      <c r="E33" s="202">
        <v>0</v>
      </c>
      <c r="F33" s="202">
        <v>0</v>
      </c>
      <c r="G33" s="202">
        <v>1</v>
      </c>
      <c r="H33" s="202">
        <v>0.5</v>
      </c>
      <c r="I33" s="202">
        <f t="shared" ref="I33:J33" si="2">SUM(I12:I32)</f>
        <v>1110</v>
      </c>
      <c r="J33" s="202">
        <f t="shared" si="2"/>
        <v>69398.05</v>
      </c>
      <c r="K33" s="202">
        <v>0</v>
      </c>
      <c r="L33" s="202">
        <v>0</v>
      </c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3"/>
      <c r="Y33" s="204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5"/>
      <c r="AM33" s="206"/>
      <c r="AN33" s="203"/>
      <c r="AO33" s="204"/>
      <c r="AP33" s="203"/>
      <c r="AQ33" s="204"/>
      <c r="AR33" s="202"/>
      <c r="AS33" s="202"/>
      <c r="AT33" s="202"/>
      <c r="AU33" s="202"/>
      <c r="AV33" s="202"/>
      <c r="AW33" s="202"/>
      <c r="AX33" s="202"/>
      <c r="AY33" s="202"/>
      <c r="AZ33" s="202"/>
      <c r="BA33" s="202"/>
      <c r="BB33" s="202"/>
      <c r="BC33" s="202"/>
      <c r="BD33" s="202"/>
      <c r="BE33" s="202"/>
      <c r="BF33" s="202"/>
      <c r="BG33" s="202"/>
      <c r="BH33" s="202"/>
      <c r="BI33" s="202"/>
      <c r="BJ33" s="202"/>
      <c r="BK33" s="202"/>
      <c r="BL33" s="203"/>
    </row>
    <row r="34" spans="1:64" s="198" customFormat="1" ht="18">
      <c r="A34" s="199">
        <v>22</v>
      </c>
      <c r="B34" s="201" t="s">
        <v>103</v>
      </c>
      <c r="C34" s="187">
        <v>11</v>
      </c>
      <c r="D34" s="187">
        <v>130.93</v>
      </c>
      <c r="E34" s="187">
        <v>0</v>
      </c>
      <c r="F34" s="187">
        <v>0</v>
      </c>
      <c r="G34" s="187">
        <v>0</v>
      </c>
      <c r="H34" s="187">
        <v>0</v>
      </c>
      <c r="I34" s="188">
        <f t="shared" ref="I34:J46" si="3">C34+E34+G34</f>
        <v>11</v>
      </c>
      <c r="J34" s="188">
        <f t="shared" si="3"/>
        <v>130.93</v>
      </c>
      <c r="K34" s="187">
        <v>11</v>
      </c>
      <c r="L34" s="187">
        <v>130.93</v>
      </c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9"/>
      <c r="Y34" s="190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91"/>
      <c r="AM34" s="192"/>
      <c r="AN34" s="189"/>
      <c r="AO34" s="190"/>
      <c r="AP34" s="189"/>
      <c r="AQ34" s="190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7"/>
      <c r="BC34" s="187"/>
      <c r="BD34" s="187"/>
      <c r="BE34" s="187"/>
      <c r="BF34" s="187"/>
      <c r="BG34" s="187"/>
      <c r="BH34" s="187"/>
      <c r="BI34" s="187"/>
      <c r="BJ34" s="187"/>
      <c r="BK34" s="187"/>
      <c r="BL34" s="189"/>
    </row>
    <row r="35" spans="1:64" s="198" customFormat="1" ht="18">
      <c r="A35" s="199">
        <v>23</v>
      </c>
      <c r="B35" s="201" t="s">
        <v>104</v>
      </c>
      <c r="C35" s="187">
        <v>0</v>
      </c>
      <c r="D35" s="187">
        <v>0</v>
      </c>
      <c r="E35" s="187">
        <v>0</v>
      </c>
      <c r="F35" s="187">
        <v>0</v>
      </c>
      <c r="G35" s="187">
        <v>0</v>
      </c>
      <c r="H35" s="187">
        <v>0</v>
      </c>
      <c r="I35" s="188">
        <f t="shared" si="3"/>
        <v>0</v>
      </c>
      <c r="J35" s="188">
        <f t="shared" si="3"/>
        <v>0</v>
      </c>
      <c r="K35" s="187">
        <v>0</v>
      </c>
      <c r="L35" s="187">
        <v>0</v>
      </c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9"/>
      <c r="Y35" s="190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91"/>
      <c r="AM35" s="192"/>
      <c r="AN35" s="189"/>
      <c r="AO35" s="190"/>
      <c r="AP35" s="189"/>
      <c r="AQ35" s="190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9"/>
    </row>
    <row r="36" spans="1:64" s="198" customFormat="1" ht="18">
      <c r="A36" s="199">
        <v>24</v>
      </c>
      <c r="B36" s="201" t="s">
        <v>105</v>
      </c>
      <c r="C36" s="187">
        <v>0</v>
      </c>
      <c r="D36" s="187">
        <v>0</v>
      </c>
      <c r="E36" s="187">
        <v>0</v>
      </c>
      <c r="F36" s="187">
        <v>0</v>
      </c>
      <c r="G36" s="187">
        <v>0</v>
      </c>
      <c r="H36" s="187">
        <v>0</v>
      </c>
      <c r="I36" s="188">
        <f t="shared" si="3"/>
        <v>0</v>
      </c>
      <c r="J36" s="188">
        <f t="shared" si="3"/>
        <v>0</v>
      </c>
      <c r="K36" s="187">
        <v>0</v>
      </c>
      <c r="L36" s="187">
        <v>0</v>
      </c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9"/>
      <c r="Y36" s="190"/>
      <c r="Z36" s="187"/>
      <c r="AA36" s="187"/>
      <c r="AB36" s="187"/>
      <c r="AC36" s="187"/>
      <c r="AD36" s="187"/>
      <c r="AE36" s="187"/>
      <c r="AF36" s="187"/>
      <c r="AG36" s="187"/>
      <c r="AH36" s="187"/>
      <c r="AI36" s="187"/>
      <c r="AJ36" s="187"/>
      <c r="AK36" s="187"/>
      <c r="AL36" s="191"/>
      <c r="AM36" s="192"/>
      <c r="AN36" s="189"/>
      <c r="AO36" s="190"/>
      <c r="AP36" s="189"/>
      <c r="AQ36" s="190"/>
      <c r="AR36" s="187"/>
      <c r="AS36" s="187"/>
      <c r="AT36" s="187"/>
      <c r="AU36" s="187"/>
      <c r="AV36" s="187"/>
      <c r="AW36" s="187"/>
      <c r="AX36" s="187"/>
      <c r="AY36" s="187"/>
      <c r="AZ36" s="187"/>
      <c r="BA36" s="187"/>
      <c r="BB36" s="187"/>
      <c r="BC36" s="187"/>
      <c r="BD36" s="187"/>
      <c r="BE36" s="187"/>
      <c r="BF36" s="187"/>
      <c r="BG36" s="187"/>
      <c r="BH36" s="187"/>
      <c r="BI36" s="187"/>
      <c r="BJ36" s="187"/>
      <c r="BK36" s="187"/>
      <c r="BL36" s="189"/>
    </row>
    <row r="37" spans="1:64" s="198" customFormat="1" ht="18">
      <c r="A37" s="199">
        <v>25</v>
      </c>
      <c r="B37" s="201" t="s">
        <v>106</v>
      </c>
      <c r="C37" s="187">
        <v>0</v>
      </c>
      <c r="D37" s="187">
        <v>0</v>
      </c>
      <c r="E37" s="187">
        <v>0</v>
      </c>
      <c r="F37" s="187">
        <v>0</v>
      </c>
      <c r="G37" s="187">
        <v>0</v>
      </c>
      <c r="H37" s="187">
        <v>0</v>
      </c>
      <c r="I37" s="188">
        <f t="shared" si="3"/>
        <v>0</v>
      </c>
      <c r="J37" s="188">
        <f t="shared" si="3"/>
        <v>0</v>
      </c>
      <c r="K37" s="187">
        <v>0</v>
      </c>
      <c r="L37" s="187">
        <v>0</v>
      </c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9"/>
      <c r="Y37" s="190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91"/>
      <c r="AM37" s="192"/>
      <c r="AN37" s="189"/>
      <c r="AO37" s="190"/>
      <c r="AP37" s="189"/>
      <c r="AQ37" s="190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9"/>
    </row>
    <row r="38" spans="1:64" s="198" customFormat="1" ht="18">
      <c r="A38" s="199">
        <v>26</v>
      </c>
      <c r="B38" s="201" t="s">
        <v>107</v>
      </c>
      <c r="C38" s="187">
        <v>0</v>
      </c>
      <c r="D38" s="187">
        <v>0</v>
      </c>
      <c r="E38" s="187">
        <v>0</v>
      </c>
      <c r="F38" s="187">
        <v>0</v>
      </c>
      <c r="G38" s="187">
        <v>0</v>
      </c>
      <c r="H38" s="187">
        <v>0</v>
      </c>
      <c r="I38" s="188">
        <f t="shared" si="3"/>
        <v>0</v>
      </c>
      <c r="J38" s="188">
        <f t="shared" si="3"/>
        <v>0</v>
      </c>
      <c r="K38" s="187">
        <v>0</v>
      </c>
      <c r="L38" s="187">
        <v>0</v>
      </c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9"/>
      <c r="Y38" s="190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  <c r="AK38" s="187"/>
      <c r="AL38" s="191"/>
      <c r="AM38" s="192"/>
      <c r="AN38" s="189"/>
      <c r="AO38" s="190"/>
      <c r="AP38" s="189"/>
      <c r="AQ38" s="190"/>
      <c r="AR38" s="187"/>
      <c r="AS38" s="187"/>
      <c r="AT38" s="187"/>
      <c r="AU38" s="187"/>
      <c r="AV38" s="187"/>
      <c r="AW38" s="187"/>
      <c r="AX38" s="187"/>
      <c r="AY38" s="187"/>
      <c r="AZ38" s="187"/>
      <c r="BA38" s="187"/>
      <c r="BB38" s="187"/>
      <c r="BC38" s="187"/>
      <c r="BD38" s="187"/>
      <c r="BE38" s="187"/>
      <c r="BF38" s="187"/>
      <c r="BG38" s="187"/>
      <c r="BH38" s="187"/>
      <c r="BI38" s="187"/>
      <c r="BJ38" s="187"/>
      <c r="BK38" s="187"/>
      <c r="BL38" s="189"/>
    </row>
    <row r="39" spans="1:64" s="198" customFormat="1" ht="18">
      <c r="A39" s="199">
        <v>27</v>
      </c>
      <c r="B39" s="201" t="s">
        <v>108</v>
      </c>
      <c r="C39" s="187">
        <v>62</v>
      </c>
      <c r="D39" s="187">
        <v>3603.69</v>
      </c>
      <c r="E39" s="187">
        <v>2</v>
      </c>
      <c r="F39" s="187">
        <v>650</v>
      </c>
      <c r="G39" s="187">
        <v>10</v>
      </c>
      <c r="H39" s="187">
        <v>923.06</v>
      </c>
      <c r="I39" s="188">
        <f t="shared" si="3"/>
        <v>74</v>
      </c>
      <c r="J39" s="188">
        <f t="shared" si="3"/>
        <v>5176.75</v>
      </c>
      <c r="K39" s="187">
        <v>17</v>
      </c>
      <c r="L39" s="187">
        <v>656.58</v>
      </c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9"/>
      <c r="Y39" s="190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91"/>
      <c r="AM39" s="192"/>
      <c r="AN39" s="189"/>
      <c r="AO39" s="190"/>
      <c r="AP39" s="189"/>
      <c r="AQ39" s="190"/>
      <c r="AR39" s="187"/>
      <c r="AS39" s="187"/>
      <c r="AT39" s="187"/>
      <c r="AU39" s="187"/>
      <c r="AV39" s="187"/>
      <c r="AW39" s="187"/>
      <c r="AX39" s="187"/>
      <c r="AY39" s="187"/>
      <c r="AZ39" s="187"/>
      <c r="BA39" s="187"/>
      <c r="BB39" s="187"/>
      <c r="BC39" s="187"/>
      <c r="BD39" s="187"/>
      <c r="BE39" s="187"/>
      <c r="BF39" s="187"/>
      <c r="BG39" s="187"/>
      <c r="BH39" s="187"/>
      <c r="BI39" s="187"/>
      <c r="BJ39" s="187"/>
      <c r="BK39" s="187"/>
      <c r="BL39" s="189"/>
    </row>
    <row r="40" spans="1:64" s="198" customFormat="1" ht="18">
      <c r="A40" s="199">
        <v>28</v>
      </c>
      <c r="B40" s="201" t="s">
        <v>109</v>
      </c>
      <c r="C40" s="187">
        <v>1144</v>
      </c>
      <c r="D40" s="187">
        <v>1961.01</v>
      </c>
      <c r="E40" s="187">
        <v>0</v>
      </c>
      <c r="F40" s="187">
        <v>0</v>
      </c>
      <c r="G40" s="187">
        <v>11</v>
      </c>
      <c r="H40" s="187">
        <v>4809.66</v>
      </c>
      <c r="I40" s="188">
        <f t="shared" si="3"/>
        <v>1155</v>
      </c>
      <c r="J40" s="188">
        <f t="shared" si="3"/>
        <v>6770.67</v>
      </c>
      <c r="K40" s="187">
        <v>1144</v>
      </c>
      <c r="L40" s="187">
        <v>1961.01</v>
      </c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9"/>
      <c r="Y40" s="190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  <c r="AK40" s="187"/>
      <c r="AL40" s="191"/>
      <c r="AM40" s="192"/>
      <c r="AN40" s="189"/>
      <c r="AO40" s="190"/>
      <c r="AP40" s="189"/>
      <c r="AQ40" s="190"/>
      <c r="AR40" s="187"/>
      <c r="AS40" s="187"/>
      <c r="AT40" s="187"/>
      <c r="AU40" s="187"/>
      <c r="AV40" s="187"/>
      <c r="AW40" s="187"/>
      <c r="AX40" s="187"/>
      <c r="AY40" s="187"/>
      <c r="AZ40" s="187"/>
      <c r="BA40" s="187"/>
      <c r="BB40" s="187"/>
      <c r="BC40" s="187"/>
      <c r="BD40" s="187"/>
      <c r="BE40" s="187"/>
      <c r="BF40" s="187"/>
      <c r="BG40" s="187"/>
      <c r="BH40" s="187"/>
      <c r="BI40" s="187"/>
      <c r="BJ40" s="187"/>
      <c r="BK40" s="187"/>
      <c r="BL40" s="189"/>
    </row>
    <row r="41" spans="1:64" s="198" customFormat="1" ht="18">
      <c r="A41" s="199">
        <v>29</v>
      </c>
      <c r="B41" s="201" t="s">
        <v>110</v>
      </c>
      <c r="C41" s="187">
        <v>94</v>
      </c>
      <c r="D41" s="187">
        <v>443</v>
      </c>
      <c r="E41" s="187">
        <v>0</v>
      </c>
      <c r="F41" s="187">
        <v>0</v>
      </c>
      <c r="G41" s="187">
        <v>0</v>
      </c>
      <c r="H41" s="187">
        <v>0</v>
      </c>
      <c r="I41" s="188">
        <f t="shared" si="3"/>
        <v>94</v>
      </c>
      <c r="J41" s="188">
        <f t="shared" si="3"/>
        <v>443</v>
      </c>
      <c r="K41" s="187">
        <v>94</v>
      </c>
      <c r="L41" s="187">
        <v>443</v>
      </c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9"/>
      <c r="Y41" s="190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91"/>
      <c r="AM41" s="192"/>
      <c r="AN41" s="189"/>
      <c r="AO41" s="190"/>
      <c r="AP41" s="189"/>
      <c r="AQ41" s="190"/>
      <c r="AR41" s="187"/>
      <c r="AS41" s="187"/>
      <c r="AT41" s="187"/>
      <c r="AU41" s="187"/>
      <c r="AV41" s="187"/>
      <c r="AW41" s="187"/>
      <c r="AX41" s="187"/>
      <c r="AY41" s="187"/>
      <c r="AZ41" s="187"/>
      <c r="BA41" s="187"/>
      <c r="BB41" s="187"/>
      <c r="BC41" s="187"/>
      <c r="BD41" s="187"/>
      <c r="BE41" s="187"/>
      <c r="BF41" s="187"/>
      <c r="BG41" s="187"/>
      <c r="BH41" s="187"/>
      <c r="BI41" s="187"/>
      <c r="BJ41" s="187"/>
      <c r="BK41" s="187"/>
      <c r="BL41" s="189"/>
    </row>
    <row r="42" spans="1:64" s="198" customFormat="1" ht="18">
      <c r="A42" s="199">
        <v>30</v>
      </c>
      <c r="B42" s="201" t="s">
        <v>111</v>
      </c>
      <c r="C42" s="187">
        <v>0</v>
      </c>
      <c r="D42" s="187">
        <v>0</v>
      </c>
      <c r="E42" s="187">
        <v>0</v>
      </c>
      <c r="F42" s="187">
        <v>0</v>
      </c>
      <c r="G42" s="187">
        <v>82</v>
      </c>
      <c r="H42" s="187">
        <v>1550</v>
      </c>
      <c r="I42" s="188">
        <f t="shared" si="3"/>
        <v>82</v>
      </c>
      <c r="J42" s="188">
        <f t="shared" si="3"/>
        <v>1550</v>
      </c>
      <c r="K42" s="187">
        <v>0</v>
      </c>
      <c r="L42" s="187">
        <v>0</v>
      </c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9"/>
      <c r="Y42" s="190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  <c r="AJ42" s="187"/>
      <c r="AK42" s="187"/>
      <c r="AL42" s="191"/>
      <c r="AM42" s="192"/>
      <c r="AN42" s="189"/>
      <c r="AO42" s="190"/>
      <c r="AP42" s="189"/>
      <c r="AQ42" s="190"/>
      <c r="AR42" s="187"/>
      <c r="AS42" s="187"/>
      <c r="AT42" s="187"/>
      <c r="AU42" s="187"/>
      <c r="AV42" s="187"/>
      <c r="AW42" s="187"/>
      <c r="AX42" s="187"/>
      <c r="AY42" s="187"/>
      <c r="AZ42" s="187"/>
      <c r="BA42" s="187"/>
      <c r="BB42" s="187"/>
      <c r="BC42" s="187"/>
      <c r="BD42" s="187"/>
      <c r="BE42" s="187"/>
      <c r="BF42" s="187"/>
      <c r="BG42" s="187"/>
      <c r="BH42" s="187"/>
      <c r="BI42" s="187"/>
      <c r="BJ42" s="187"/>
      <c r="BK42" s="187"/>
      <c r="BL42" s="189"/>
    </row>
    <row r="43" spans="1:64" s="198" customFormat="1" ht="18">
      <c r="A43" s="199">
        <v>31</v>
      </c>
      <c r="B43" s="201" t="s">
        <v>112</v>
      </c>
      <c r="C43" s="187">
        <v>0</v>
      </c>
      <c r="D43" s="187">
        <v>0</v>
      </c>
      <c r="E43" s="187">
        <v>0</v>
      </c>
      <c r="F43" s="187">
        <v>0</v>
      </c>
      <c r="G43" s="187">
        <v>0</v>
      </c>
      <c r="H43" s="187">
        <v>0</v>
      </c>
      <c r="I43" s="188">
        <f t="shared" si="3"/>
        <v>0</v>
      </c>
      <c r="J43" s="188">
        <f t="shared" si="3"/>
        <v>0</v>
      </c>
      <c r="K43" s="187">
        <v>0</v>
      </c>
      <c r="L43" s="187">
        <v>0</v>
      </c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9"/>
      <c r="Y43" s="190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91"/>
      <c r="AM43" s="192"/>
      <c r="AN43" s="189"/>
      <c r="AO43" s="190"/>
      <c r="AP43" s="189"/>
      <c r="AQ43" s="190"/>
      <c r="AR43" s="187"/>
      <c r="AS43" s="187"/>
      <c r="AT43" s="187"/>
      <c r="AU43" s="187"/>
      <c r="AV43" s="187"/>
      <c r="AW43" s="187"/>
      <c r="AX43" s="187"/>
      <c r="AY43" s="187"/>
      <c r="AZ43" s="187"/>
      <c r="BA43" s="187"/>
      <c r="BB43" s="187"/>
      <c r="BC43" s="187"/>
      <c r="BD43" s="187"/>
      <c r="BE43" s="187"/>
      <c r="BF43" s="187"/>
      <c r="BG43" s="187"/>
      <c r="BH43" s="187"/>
      <c r="BI43" s="187"/>
      <c r="BJ43" s="187"/>
      <c r="BK43" s="187"/>
      <c r="BL43" s="189"/>
    </row>
    <row r="44" spans="1:64" s="198" customFormat="1" ht="18">
      <c r="A44" s="199">
        <v>32</v>
      </c>
      <c r="B44" s="201" t="s">
        <v>113</v>
      </c>
      <c r="C44" s="187">
        <v>0</v>
      </c>
      <c r="D44" s="187">
        <v>0</v>
      </c>
      <c r="E44" s="187">
        <v>0</v>
      </c>
      <c r="F44" s="187">
        <v>0</v>
      </c>
      <c r="G44" s="187">
        <v>0</v>
      </c>
      <c r="H44" s="187">
        <v>0</v>
      </c>
      <c r="I44" s="188">
        <f t="shared" si="3"/>
        <v>0</v>
      </c>
      <c r="J44" s="188">
        <f t="shared" si="3"/>
        <v>0</v>
      </c>
      <c r="K44" s="187">
        <v>0</v>
      </c>
      <c r="L44" s="187">
        <v>0</v>
      </c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9"/>
      <c r="Y44" s="190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  <c r="AJ44" s="187"/>
      <c r="AK44" s="187"/>
      <c r="AL44" s="191"/>
      <c r="AM44" s="192"/>
      <c r="AN44" s="189"/>
      <c r="AO44" s="190"/>
      <c r="AP44" s="189"/>
      <c r="AQ44" s="190"/>
      <c r="AR44" s="187"/>
      <c r="AS44" s="187"/>
      <c r="AT44" s="187"/>
      <c r="AU44" s="187"/>
      <c r="AV44" s="187"/>
      <c r="AW44" s="187"/>
      <c r="AX44" s="187"/>
      <c r="AY44" s="187"/>
      <c r="AZ44" s="187"/>
      <c r="BA44" s="187"/>
      <c r="BB44" s="187"/>
      <c r="BC44" s="187"/>
      <c r="BD44" s="187"/>
      <c r="BE44" s="187"/>
      <c r="BF44" s="187"/>
      <c r="BG44" s="187"/>
      <c r="BH44" s="187"/>
      <c r="BI44" s="187"/>
      <c r="BJ44" s="187"/>
      <c r="BK44" s="187"/>
      <c r="BL44" s="189"/>
    </row>
    <row r="45" spans="1:64" s="198" customFormat="1" ht="18">
      <c r="A45" s="199">
        <v>33</v>
      </c>
      <c r="B45" s="197" t="s">
        <v>114</v>
      </c>
      <c r="C45" s="187">
        <v>0</v>
      </c>
      <c r="D45" s="187">
        <v>0</v>
      </c>
      <c r="E45" s="187">
        <v>0</v>
      </c>
      <c r="F45" s="187">
        <v>0</v>
      </c>
      <c r="G45" s="187">
        <v>0</v>
      </c>
      <c r="H45" s="187">
        <v>0</v>
      </c>
      <c r="I45" s="188">
        <f t="shared" si="3"/>
        <v>0</v>
      </c>
      <c r="J45" s="188">
        <f t="shared" si="3"/>
        <v>0</v>
      </c>
      <c r="K45" s="187">
        <v>0</v>
      </c>
      <c r="L45" s="187">
        <v>0</v>
      </c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9"/>
      <c r="Y45" s="190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91"/>
      <c r="AM45" s="192"/>
      <c r="AN45" s="189"/>
      <c r="AO45" s="190"/>
      <c r="AP45" s="189"/>
      <c r="AQ45" s="190"/>
      <c r="AR45" s="187"/>
      <c r="AS45" s="187"/>
      <c r="AT45" s="187"/>
      <c r="AU45" s="187"/>
      <c r="AV45" s="187"/>
      <c r="AW45" s="187"/>
      <c r="AX45" s="187"/>
      <c r="AY45" s="187"/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7"/>
      <c r="BK45" s="187"/>
      <c r="BL45" s="189"/>
    </row>
    <row r="46" spans="1:64" s="198" customFormat="1" ht="18">
      <c r="A46" s="199">
        <v>34</v>
      </c>
      <c r="B46" s="195" t="s">
        <v>115</v>
      </c>
      <c r="C46" s="187">
        <v>27</v>
      </c>
      <c r="D46" s="187">
        <v>402</v>
      </c>
      <c r="E46" s="187">
        <v>0</v>
      </c>
      <c r="F46" s="187">
        <v>0</v>
      </c>
      <c r="G46" s="187">
        <v>18</v>
      </c>
      <c r="H46" s="187">
        <v>3860</v>
      </c>
      <c r="I46" s="188">
        <f t="shared" si="3"/>
        <v>45</v>
      </c>
      <c r="J46" s="188">
        <f t="shared" si="3"/>
        <v>4262</v>
      </c>
      <c r="K46" s="187">
        <v>1</v>
      </c>
      <c r="L46" s="187">
        <v>4</v>
      </c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9"/>
      <c r="Y46" s="190"/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  <c r="AJ46" s="187"/>
      <c r="AK46" s="187"/>
      <c r="AL46" s="191"/>
      <c r="AM46" s="192"/>
      <c r="AN46" s="189"/>
      <c r="AO46" s="190"/>
      <c r="AP46" s="189"/>
      <c r="AQ46" s="190"/>
      <c r="AR46" s="187"/>
      <c r="AS46" s="187"/>
      <c r="AT46" s="187"/>
      <c r="AU46" s="187"/>
      <c r="AV46" s="187"/>
      <c r="AW46" s="187"/>
      <c r="AX46" s="187"/>
      <c r="AY46" s="187"/>
      <c r="AZ46" s="187"/>
      <c r="BA46" s="187"/>
      <c r="BB46" s="187"/>
      <c r="BC46" s="187"/>
      <c r="BD46" s="187"/>
      <c r="BE46" s="187"/>
      <c r="BF46" s="187"/>
      <c r="BG46" s="187"/>
      <c r="BH46" s="187"/>
      <c r="BI46" s="187"/>
      <c r="BJ46" s="187"/>
      <c r="BK46" s="187"/>
      <c r="BL46" s="189"/>
    </row>
    <row r="47" spans="1:64" s="198" customFormat="1" ht="20.25">
      <c r="A47" s="199">
        <v>35</v>
      </c>
      <c r="B47" s="195" t="s">
        <v>116</v>
      </c>
      <c r="C47" s="202">
        <v>18043</v>
      </c>
      <c r="D47" s="202">
        <v>5803</v>
      </c>
      <c r="E47" s="202">
        <v>0</v>
      </c>
      <c r="F47" s="202">
        <v>0</v>
      </c>
      <c r="G47" s="202">
        <v>0</v>
      </c>
      <c r="H47" s="202">
        <v>0</v>
      </c>
      <c r="I47" s="202">
        <f t="shared" ref="I47:J47" si="4">SUM(I34:I46)</f>
        <v>1461</v>
      </c>
      <c r="J47" s="202">
        <f t="shared" si="4"/>
        <v>18333.349999999999</v>
      </c>
      <c r="K47" s="202">
        <v>0</v>
      </c>
      <c r="L47" s="202">
        <v>0</v>
      </c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3"/>
      <c r="Y47" s="204"/>
      <c r="Z47" s="202"/>
      <c r="AA47" s="202"/>
      <c r="AB47" s="202"/>
      <c r="AC47" s="202"/>
      <c r="AD47" s="202"/>
      <c r="AE47" s="202"/>
      <c r="AF47" s="202"/>
      <c r="AG47" s="202"/>
      <c r="AH47" s="202"/>
      <c r="AI47" s="202"/>
      <c r="AJ47" s="202"/>
      <c r="AK47" s="202"/>
      <c r="AL47" s="205"/>
      <c r="AM47" s="206"/>
      <c r="AN47" s="203"/>
      <c r="AO47" s="207"/>
      <c r="AP47" s="203"/>
      <c r="AQ47" s="204"/>
      <c r="AR47" s="202"/>
      <c r="AS47" s="202"/>
      <c r="AT47" s="202"/>
      <c r="AU47" s="202"/>
      <c r="AV47" s="202"/>
      <c r="AW47" s="202"/>
      <c r="AX47" s="202"/>
      <c r="AY47" s="202"/>
      <c r="AZ47" s="202"/>
      <c r="BA47" s="202"/>
      <c r="BB47" s="202"/>
      <c r="BC47" s="202"/>
      <c r="BD47" s="202"/>
      <c r="BE47" s="202"/>
      <c r="BF47" s="202"/>
      <c r="BG47" s="202"/>
      <c r="BH47" s="202"/>
      <c r="BI47" s="202"/>
      <c r="BJ47" s="202"/>
      <c r="BK47" s="202"/>
      <c r="BL47" s="203"/>
    </row>
    <row r="48" spans="1:64" s="198" customFormat="1" ht="18">
      <c r="A48" s="199">
        <v>36</v>
      </c>
      <c r="B48" s="195" t="s">
        <v>117</v>
      </c>
      <c r="C48" s="187"/>
      <c r="D48" s="187"/>
      <c r="E48" s="187"/>
      <c r="F48" s="187"/>
      <c r="G48" s="187"/>
      <c r="H48" s="187"/>
      <c r="I48" s="188">
        <f t="shared" ref="I48:J50" si="5">C48+E48+G48</f>
        <v>0</v>
      </c>
      <c r="J48" s="188">
        <f t="shared" si="5"/>
        <v>0</v>
      </c>
      <c r="K48" s="187">
        <v>0</v>
      </c>
      <c r="L48" s="187">
        <v>0</v>
      </c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9"/>
      <c r="Y48" s="190"/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  <c r="AJ48" s="187"/>
      <c r="AK48" s="187"/>
      <c r="AL48" s="191"/>
      <c r="AM48" s="192"/>
      <c r="AN48" s="189"/>
      <c r="AO48" s="190"/>
      <c r="AP48" s="189"/>
      <c r="AQ48" s="190"/>
      <c r="AR48" s="187"/>
      <c r="AS48" s="187"/>
      <c r="AT48" s="187"/>
      <c r="AU48" s="187"/>
      <c r="AV48" s="187"/>
      <c r="AW48" s="187"/>
      <c r="AX48" s="187"/>
      <c r="AY48" s="187"/>
      <c r="AZ48" s="187"/>
      <c r="BA48" s="187"/>
      <c r="BB48" s="187"/>
      <c r="BC48" s="187"/>
      <c r="BD48" s="187"/>
      <c r="BE48" s="187"/>
      <c r="BF48" s="187"/>
      <c r="BG48" s="187"/>
      <c r="BH48" s="187"/>
      <c r="BI48" s="187"/>
      <c r="BJ48" s="187"/>
      <c r="BK48" s="187"/>
      <c r="BL48" s="189"/>
    </row>
    <row r="49" spans="1:64" s="198" customFormat="1" ht="18">
      <c r="A49" s="199">
        <v>37</v>
      </c>
      <c r="B49" s="195" t="s">
        <v>118</v>
      </c>
      <c r="C49" s="187"/>
      <c r="D49" s="187"/>
      <c r="E49" s="187"/>
      <c r="F49" s="187"/>
      <c r="G49" s="187"/>
      <c r="H49" s="187"/>
      <c r="I49" s="188">
        <f t="shared" si="5"/>
        <v>0</v>
      </c>
      <c r="J49" s="188">
        <f t="shared" si="5"/>
        <v>0</v>
      </c>
      <c r="K49" s="187">
        <v>0</v>
      </c>
      <c r="L49" s="187">
        <v>0</v>
      </c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9"/>
      <c r="Y49" s="190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91"/>
      <c r="AM49" s="192"/>
      <c r="AN49" s="189"/>
      <c r="AO49" s="190"/>
      <c r="AP49" s="189"/>
      <c r="AQ49" s="190"/>
      <c r="AR49" s="187"/>
      <c r="AS49" s="187"/>
      <c r="AT49" s="187"/>
      <c r="AU49" s="187"/>
      <c r="AV49" s="187"/>
      <c r="AW49" s="187"/>
      <c r="AX49" s="187"/>
      <c r="AY49" s="187"/>
      <c r="AZ49" s="187"/>
      <c r="BA49" s="187"/>
      <c r="BB49" s="187"/>
      <c r="BC49" s="187"/>
      <c r="BD49" s="187"/>
      <c r="BE49" s="187"/>
      <c r="BF49" s="187"/>
      <c r="BG49" s="187"/>
      <c r="BH49" s="187"/>
      <c r="BI49" s="187"/>
      <c r="BJ49" s="187"/>
      <c r="BK49" s="187"/>
      <c r="BL49" s="189"/>
    </row>
    <row r="50" spans="1:64" s="198" customFormat="1" ht="18">
      <c r="A50" s="199">
        <v>38</v>
      </c>
      <c r="B50" s="195" t="s">
        <v>119</v>
      </c>
      <c r="C50" s="187">
        <v>0</v>
      </c>
      <c r="D50" s="187">
        <v>0</v>
      </c>
      <c r="E50" s="187">
        <v>0</v>
      </c>
      <c r="F50" s="187">
        <v>0</v>
      </c>
      <c r="G50" s="187">
        <v>0</v>
      </c>
      <c r="H50" s="187">
        <v>0</v>
      </c>
      <c r="I50" s="188">
        <f t="shared" si="5"/>
        <v>0</v>
      </c>
      <c r="J50" s="188">
        <f t="shared" si="5"/>
        <v>0</v>
      </c>
      <c r="K50" s="187">
        <v>0</v>
      </c>
      <c r="L50" s="187">
        <v>0</v>
      </c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9"/>
      <c r="Y50" s="190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91"/>
      <c r="AM50" s="192"/>
      <c r="AN50" s="189"/>
      <c r="AO50" s="190"/>
      <c r="AP50" s="189"/>
      <c r="AQ50" s="190"/>
      <c r="AR50" s="187"/>
      <c r="AS50" s="187"/>
      <c r="AT50" s="187"/>
      <c r="AU50" s="187"/>
      <c r="AV50" s="187"/>
      <c r="AW50" s="187"/>
      <c r="AX50" s="187"/>
      <c r="AY50" s="187"/>
      <c r="AZ50" s="187"/>
      <c r="BA50" s="187"/>
      <c r="BB50" s="187"/>
      <c r="BC50" s="187"/>
      <c r="BD50" s="187"/>
      <c r="BE50" s="187"/>
      <c r="BF50" s="187"/>
      <c r="BG50" s="187"/>
      <c r="BH50" s="187"/>
      <c r="BI50" s="187"/>
      <c r="BJ50" s="187"/>
      <c r="BK50" s="187"/>
      <c r="BL50" s="189"/>
    </row>
    <row r="51" spans="1:64" s="198" customFormat="1" ht="21" thickBot="1">
      <c r="A51" s="208"/>
      <c r="B51" s="209"/>
      <c r="C51" s="202"/>
      <c r="D51" s="202"/>
      <c r="E51" s="202"/>
      <c r="F51" s="202"/>
      <c r="G51" s="202"/>
      <c r="H51" s="202"/>
      <c r="I51" s="202">
        <f t="shared" ref="I51:J51" si="6">SUM(I48:I50)</f>
        <v>0</v>
      </c>
      <c r="J51" s="202">
        <f t="shared" si="6"/>
        <v>0</v>
      </c>
      <c r="K51" s="202"/>
      <c r="L51" s="202"/>
      <c r="M51" s="202"/>
      <c r="N51" s="202"/>
      <c r="O51" s="202"/>
      <c r="P51" s="202"/>
      <c r="Q51" s="202"/>
      <c r="R51" s="202"/>
      <c r="S51" s="202"/>
      <c r="T51" s="202"/>
      <c r="U51" s="202"/>
      <c r="V51" s="202"/>
      <c r="W51" s="202"/>
      <c r="X51" s="203"/>
      <c r="Y51" s="204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5"/>
      <c r="AM51" s="206"/>
      <c r="AN51" s="203"/>
      <c r="AO51" s="204"/>
      <c r="AP51" s="203"/>
      <c r="AQ51" s="204"/>
      <c r="AR51" s="202"/>
      <c r="AS51" s="202"/>
      <c r="AT51" s="202"/>
      <c r="AU51" s="202"/>
      <c r="AV51" s="202"/>
      <c r="AW51" s="202"/>
      <c r="AX51" s="202"/>
      <c r="AY51" s="202"/>
      <c r="AZ51" s="202"/>
      <c r="BA51" s="202"/>
      <c r="BB51" s="202"/>
      <c r="BC51" s="202"/>
      <c r="BD51" s="202"/>
      <c r="BE51" s="202"/>
      <c r="BF51" s="202"/>
      <c r="BG51" s="202"/>
      <c r="BH51" s="202"/>
      <c r="BI51" s="202"/>
      <c r="BJ51" s="202"/>
      <c r="BK51" s="202"/>
      <c r="BL51" s="203"/>
    </row>
    <row r="52" spans="1:64" s="198" customFormat="1" ht="21" thickBot="1">
      <c r="A52" s="414" t="s">
        <v>14</v>
      </c>
      <c r="B52" s="415"/>
      <c r="C52" s="202">
        <v>19581</v>
      </c>
      <c r="D52" s="202">
        <v>12695.08</v>
      </c>
      <c r="E52" s="202">
        <v>2</v>
      </c>
      <c r="F52" s="202">
        <v>650</v>
      </c>
      <c r="G52" s="202">
        <v>124</v>
      </c>
      <c r="H52" s="202">
        <v>11157.52</v>
      </c>
      <c r="I52" s="202">
        <f t="shared" ref="I52:J52" si="7">I33+I47+I51</f>
        <v>2571</v>
      </c>
      <c r="J52" s="202">
        <f t="shared" si="7"/>
        <v>87731.4</v>
      </c>
      <c r="K52" s="202">
        <v>1267</v>
      </c>
      <c r="L52" s="202">
        <v>3195.52</v>
      </c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3"/>
      <c r="Y52" s="204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  <c r="AK52" s="202"/>
      <c r="AL52" s="205"/>
      <c r="AM52" s="206"/>
      <c r="AN52" s="203"/>
      <c r="AO52" s="204"/>
      <c r="AP52" s="203"/>
      <c r="AQ52" s="204"/>
      <c r="AR52" s="202"/>
      <c r="AS52" s="202"/>
      <c r="AT52" s="202"/>
      <c r="AU52" s="202"/>
      <c r="AV52" s="202"/>
      <c r="AW52" s="202"/>
      <c r="AX52" s="202"/>
      <c r="AY52" s="202"/>
      <c r="AZ52" s="202"/>
      <c r="BA52" s="202"/>
      <c r="BB52" s="202"/>
      <c r="BC52" s="202"/>
      <c r="BD52" s="187"/>
      <c r="BE52" s="202"/>
      <c r="BF52" s="202"/>
      <c r="BG52" s="202"/>
      <c r="BH52" s="202"/>
      <c r="BI52" s="202"/>
      <c r="BJ52" s="202"/>
      <c r="BK52" s="202"/>
      <c r="BL52" s="203"/>
    </row>
    <row r="53" spans="1:64" s="198" customFormat="1" ht="18.75" thickBot="1">
      <c r="A53" s="420" t="s">
        <v>15</v>
      </c>
      <c r="B53" s="421"/>
      <c r="C53" s="187">
        <v>19902</v>
      </c>
      <c r="D53" s="187">
        <v>14286.89</v>
      </c>
      <c r="E53" s="187">
        <v>66</v>
      </c>
      <c r="F53" s="187">
        <v>4069.41</v>
      </c>
      <c r="G53" s="187">
        <v>275</v>
      </c>
      <c r="H53" s="187">
        <v>40728.649999999994</v>
      </c>
      <c r="I53" s="188">
        <f t="shared" ref="I53:J64" si="8">C53+E53+G53</f>
        <v>20243</v>
      </c>
      <c r="J53" s="188">
        <f t="shared" si="8"/>
        <v>59084.95</v>
      </c>
      <c r="K53" s="187">
        <v>1342</v>
      </c>
      <c r="L53" s="187">
        <v>3518.05</v>
      </c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9"/>
      <c r="Y53" s="190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91"/>
      <c r="AM53" s="192"/>
      <c r="AN53" s="189"/>
      <c r="AO53" s="190"/>
      <c r="AP53" s="189"/>
      <c r="AQ53" s="190"/>
      <c r="AR53" s="187"/>
      <c r="AS53" s="187"/>
      <c r="AT53" s="187"/>
      <c r="AU53" s="187"/>
      <c r="AV53" s="187"/>
      <c r="AW53" s="187"/>
      <c r="AX53" s="187"/>
      <c r="AY53" s="187"/>
      <c r="AZ53" s="187"/>
      <c r="BA53" s="187"/>
      <c r="BB53" s="187"/>
      <c r="BC53" s="187"/>
      <c r="BD53" s="187"/>
      <c r="BE53" s="187"/>
      <c r="BF53" s="187"/>
      <c r="BG53" s="187"/>
      <c r="BH53" s="187"/>
      <c r="BI53" s="187"/>
      <c r="BJ53" s="187"/>
      <c r="BK53" s="187"/>
      <c r="BL53" s="189"/>
    </row>
    <row r="54" spans="1:64" s="198" customFormat="1" ht="18">
      <c r="A54" s="199">
        <v>39</v>
      </c>
      <c r="B54" s="200" t="s">
        <v>120</v>
      </c>
      <c r="C54" s="187">
        <v>0</v>
      </c>
      <c r="D54" s="187">
        <v>0</v>
      </c>
      <c r="E54" s="187">
        <v>0</v>
      </c>
      <c r="F54" s="187">
        <v>0</v>
      </c>
      <c r="G54" s="187">
        <v>1</v>
      </c>
      <c r="H54" s="187">
        <v>5851</v>
      </c>
      <c r="I54" s="188">
        <f t="shared" si="8"/>
        <v>1</v>
      </c>
      <c r="J54" s="188">
        <f t="shared" si="8"/>
        <v>5851</v>
      </c>
      <c r="K54" s="187">
        <v>0</v>
      </c>
      <c r="L54" s="187">
        <v>0</v>
      </c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9"/>
      <c r="Y54" s="190"/>
      <c r="Z54" s="187"/>
      <c r="AA54" s="187"/>
      <c r="AB54" s="187"/>
      <c r="AC54" s="187"/>
      <c r="AD54" s="187"/>
      <c r="AE54" s="187"/>
      <c r="AF54" s="187"/>
      <c r="AG54" s="187"/>
      <c r="AH54" s="187"/>
      <c r="AI54" s="187"/>
      <c r="AJ54" s="187"/>
      <c r="AK54" s="187"/>
      <c r="AL54" s="191"/>
      <c r="AM54" s="192"/>
      <c r="AN54" s="189"/>
      <c r="AO54" s="190"/>
      <c r="AP54" s="189"/>
      <c r="AQ54" s="190"/>
      <c r="AR54" s="187"/>
      <c r="AS54" s="187"/>
      <c r="AT54" s="187"/>
      <c r="AU54" s="187"/>
      <c r="AV54" s="187"/>
      <c r="AW54" s="187"/>
      <c r="AX54" s="187"/>
      <c r="AY54" s="187"/>
      <c r="AZ54" s="187"/>
      <c r="BA54" s="187"/>
      <c r="BB54" s="187"/>
      <c r="BC54" s="187"/>
      <c r="BD54" s="187"/>
      <c r="BE54" s="187"/>
      <c r="BF54" s="187"/>
      <c r="BG54" s="187"/>
      <c r="BH54" s="187"/>
      <c r="BI54" s="187"/>
      <c r="BJ54" s="187"/>
      <c r="BK54" s="187"/>
      <c r="BL54" s="189"/>
    </row>
    <row r="55" spans="1:64" s="198" customFormat="1" ht="20.25">
      <c r="A55" s="196">
        <v>40</v>
      </c>
      <c r="B55" s="201" t="s">
        <v>121</v>
      </c>
      <c r="C55" s="202">
        <v>0</v>
      </c>
      <c r="D55" s="202">
        <v>0</v>
      </c>
      <c r="E55" s="202">
        <v>0</v>
      </c>
      <c r="F55" s="202">
        <v>0</v>
      </c>
      <c r="G55" s="202">
        <v>6</v>
      </c>
      <c r="H55" s="202">
        <v>29</v>
      </c>
      <c r="I55" s="188">
        <f t="shared" si="8"/>
        <v>6</v>
      </c>
      <c r="J55" s="188">
        <f t="shared" si="8"/>
        <v>29</v>
      </c>
      <c r="K55" s="202">
        <v>0</v>
      </c>
      <c r="L55" s="202">
        <v>0</v>
      </c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202"/>
      <c r="AG55" s="202"/>
      <c r="AH55" s="202"/>
      <c r="AI55" s="202"/>
      <c r="AJ55" s="202"/>
      <c r="AK55" s="202"/>
      <c r="AL55" s="202"/>
      <c r="AM55" s="202"/>
      <c r="AN55" s="187"/>
      <c r="AO55" s="210"/>
      <c r="AP55" s="210"/>
      <c r="AQ55" s="202"/>
      <c r="AR55" s="202"/>
      <c r="AS55" s="202"/>
      <c r="AT55" s="202"/>
      <c r="AU55" s="202"/>
      <c r="AV55" s="202"/>
      <c r="AW55" s="202"/>
      <c r="AX55" s="202"/>
      <c r="AY55" s="202"/>
      <c r="AZ55" s="202"/>
      <c r="BA55" s="202"/>
      <c r="BB55" s="202"/>
      <c r="BC55" s="202"/>
      <c r="BD55" s="187"/>
      <c r="BE55" s="202"/>
      <c r="BF55" s="202"/>
      <c r="BG55" s="202"/>
      <c r="BH55" s="202"/>
      <c r="BI55" s="202"/>
      <c r="BJ55" s="202"/>
      <c r="BK55" s="202"/>
      <c r="BL55" s="202"/>
    </row>
    <row r="56" spans="1:64" s="198" customFormat="1" ht="18.75" thickBot="1">
      <c r="A56" s="211">
        <v>41</v>
      </c>
      <c r="B56" s="197" t="s">
        <v>122</v>
      </c>
      <c r="C56" s="194">
        <v>0</v>
      </c>
      <c r="D56" s="194">
        <v>0</v>
      </c>
      <c r="E56" s="194">
        <v>0</v>
      </c>
      <c r="F56" s="194">
        <v>0</v>
      </c>
      <c r="G56" s="194">
        <v>0</v>
      </c>
      <c r="H56" s="194">
        <v>0</v>
      </c>
      <c r="I56" s="188">
        <f t="shared" si="8"/>
        <v>0</v>
      </c>
      <c r="J56" s="188">
        <f t="shared" si="8"/>
        <v>0</v>
      </c>
      <c r="K56" s="194">
        <v>0</v>
      </c>
      <c r="L56" s="194">
        <v>0</v>
      </c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5"/>
      <c r="X56" s="195"/>
      <c r="Y56" s="194"/>
      <c r="Z56" s="194"/>
      <c r="AA56" s="194"/>
      <c r="AB56" s="194"/>
      <c r="AC56" s="194"/>
      <c r="AD56" s="194"/>
      <c r="AE56" s="194"/>
      <c r="AF56" s="194"/>
      <c r="AG56" s="194"/>
      <c r="AH56" s="194"/>
      <c r="AI56" s="194"/>
      <c r="AJ56" s="194"/>
      <c r="AK56" s="195"/>
      <c r="AL56" s="195"/>
      <c r="AM56" s="195"/>
      <c r="AN56" s="195"/>
      <c r="AO56" s="195"/>
      <c r="AP56" s="195"/>
      <c r="AQ56" s="194"/>
      <c r="AR56" s="194"/>
      <c r="AS56" s="194"/>
      <c r="AT56" s="194"/>
      <c r="AU56" s="194"/>
      <c r="AV56" s="194"/>
      <c r="AW56" s="194"/>
      <c r="AX56" s="194"/>
      <c r="AY56" s="195"/>
      <c r="AZ56" s="195"/>
      <c r="BA56" s="194"/>
      <c r="BB56" s="194"/>
      <c r="BC56" s="194"/>
      <c r="BD56" s="194"/>
      <c r="BE56" s="194"/>
      <c r="BF56" s="194"/>
      <c r="BG56" s="194"/>
      <c r="BH56" s="194"/>
      <c r="BI56" s="195"/>
      <c r="BJ56" s="195"/>
      <c r="BK56" s="195"/>
      <c r="BL56" s="195"/>
    </row>
    <row r="57" spans="1:64" s="198" customFormat="1" ht="18.75" thickBot="1">
      <c r="A57" s="414" t="s">
        <v>16</v>
      </c>
      <c r="B57" s="415"/>
      <c r="C57" s="194">
        <v>0</v>
      </c>
      <c r="D57" s="194">
        <v>0</v>
      </c>
      <c r="E57" s="194">
        <v>0</v>
      </c>
      <c r="F57" s="194">
        <v>0</v>
      </c>
      <c r="G57" s="194">
        <v>7</v>
      </c>
      <c r="H57" s="194">
        <v>5880</v>
      </c>
      <c r="I57" s="188">
        <f t="shared" si="8"/>
        <v>7</v>
      </c>
      <c r="J57" s="188">
        <f t="shared" si="8"/>
        <v>5880</v>
      </c>
      <c r="K57" s="194">
        <v>0</v>
      </c>
      <c r="L57" s="194">
        <v>0</v>
      </c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5"/>
      <c r="X57" s="195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194"/>
      <c r="AK57" s="195"/>
      <c r="AL57" s="195"/>
      <c r="AM57" s="195"/>
      <c r="AN57" s="195"/>
      <c r="AO57" s="195"/>
      <c r="AP57" s="195"/>
      <c r="AQ57" s="194"/>
      <c r="AR57" s="194"/>
      <c r="AS57" s="194"/>
      <c r="AT57" s="194"/>
      <c r="AU57" s="194"/>
      <c r="AV57" s="194"/>
      <c r="AW57" s="194"/>
      <c r="AX57" s="194"/>
      <c r="AY57" s="195"/>
      <c r="AZ57" s="195"/>
      <c r="BA57" s="194"/>
      <c r="BB57" s="194"/>
      <c r="BC57" s="194"/>
      <c r="BD57" s="194"/>
      <c r="BE57" s="194"/>
      <c r="BF57" s="194"/>
      <c r="BG57" s="194"/>
      <c r="BH57" s="194"/>
      <c r="BI57" s="195"/>
      <c r="BJ57" s="195"/>
      <c r="BK57" s="195"/>
      <c r="BL57" s="195"/>
    </row>
    <row r="58" spans="1:64" ht="18.75" thickBot="1">
      <c r="A58" s="267" t="s">
        <v>17</v>
      </c>
      <c r="B58" s="268"/>
      <c r="C58" s="194">
        <v>19902</v>
      </c>
      <c r="D58" s="194">
        <v>14286.89</v>
      </c>
      <c r="E58" s="194">
        <v>66</v>
      </c>
      <c r="F58" s="194">
        <v>4069.41</v>
      </c>
      <c r="G58" s="194">
        <v>282</v>
      </c>
      <c r="H58" s="194">
        <v>46608.649999999994</v>
      </c>
      <c r="I58" s="188">
        <f t="shared" si="8"/>
        <v>20250</v>
      </c>
      <c r="J58" s="188">
        <f t="shared" si="8"/>
        <v>64964.95</v>
      </c>
      <c r="K58" s="194">
        <v>1342</v>
      </c>
      <c r="L58" s="194">
        <v>3518.05</v>
      </c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5"/>
      <c r="X58" s="195"/>
      <c r="Y58" s="194"/>
      <c r="Z58" s="194"/>
      <c r="AA58" s="194"/>
      <c r="AB58" s="194"/>
      <c r="AC58" s="194"/>
      <c r="AD58" s="194"/>
      <c r="AE58" s="194"/>
      <c r="AF58" s="194"/>
      <c r="AG58" s="194"/>
      <c r="AH58" s="194"/>
      <c r="AI58" s="194"/>
      <c r="AJ58" s="194"/>
      <c r="AK58" s="195"/>
      <c r="AL58" s="195"/>
      <c r="AM58" s="195"/>
      <c r="AN58" s="195"/>
      <c r="AO58" s="195"/>
      <c r="AP58" s="195"/>
      <c r="AQ58" s="194"/>
      <c r="AR58" s="194"/>
      <c r="AS58" s="194"/>
      <c r="AT58" s="194"/>
      <c r="AU58" s="194"/>
      <c r="AV58" s="194"/>
      <c r="AW58" s="194"/>
      <c r="AX58" s="194"/>
      <c r="AY58" s="195"/>
      <c r="AZ58" s="195"/>
      <c r="BA58" s="194"/>
      <c r="BB58" s="194"/>
      <c r="BC58" s="194"/>
      <c r="BD58" s="194"/>
      <c r="BE58" s="194"/>
      <c r="BF58" s="194"/>
      <c r="BG58" s="194"/>
      <c r="BH58" s="194"/>
      <c r="BI58" s="195"/>
      <c r="BJ58" s="195"/>
      <c r="BK58" s="195"/>
      <c r="BL58" s="195"/>
    </row>
    <row r="59" spans="1:64" ht="18">
      <c r="A59" s="74">
        <v>42</v>
      </c>
      <c r="B59" s="75" t="s">
        <v>123</v>
      </c>
      <c r="C59" s="194">
        <v>0</v>
      </c>
      <c r="D59" s="194">
        <v>0</v>
      </c>
      <c r="E59" s="194">
        <v>0</v>
      </c>
      <c r="F59" s="194">
        <v>0</v>
      </c>
      <c r="G59" s="194">
        <v>0</v>
      </c>
      <c r="H59" s="194">
        <v>0</v>
      </c>
      <c r="I59" s="188">
        <f t="shared" si="8"/>
        <v>0</v>
      </c>
      <c r="J59" s="188">
        <f t="shared" si="8"/>
        <v>0</v>
      </c>
      <c r="K59" s="194">
        <v>0</v>
      </c>
      <c r="L59" s="194">
        <v>0</v>
      </c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5"/>
      <c r="X59" s="195"/>
      <c r="Y59" s="194"/>
      <c r="Z59" s="194"/>
      <c r="AA59" s="194"/>
      <c r="AB59" s="194"/>
      <c r="AC59" s="194"/>
      <c r="AD59" s="194"/>
      <c r="AE59" s="194"/>
      <c r="AF59" s="194"/>
      <c r="AG59" s="194"/>
      <c r="AH59" s="194"/>
      <c r="AI59" s="194"/>
      <c r="AJ59" s="194"/>
      <c r="AK59" s="195"/>
      <c r="AL59" s="195"/>
      <c r="AM59" s="195"/>
      <c r="AN59" s="195"/>
      <c r="AO59" s="195"/>
      <c r="AP59" s="195"/>
      <c r="AQ59" s="194"/>
      <c r="AR59" s="194"/>
      <c r="AS59" s="194"/>
      <c r="AT59" s="194"/>
      <c r="AU59" s="194"/>
      <c r="AV59" s="194"/>
      <c r="AW59" s="194"/>
      <c r="AX59" s="194"/>
      <c r="AY59" s="195"/>
      <c r="AZ59" s="195"/>
      <c r="BA59" s="194"/>
      <c r="BB59" s="194"/>
      <c r="BC59" s="194"/>
      <c r="BD59" s="194"/>
      <c r="BE59" s="194"/>
      <c r="BF59" s="194"/>
      <c r="BG59" s="194"/>
      <c r="BH59" s="194"/>
      <c r="BI59" s="195"/>
      <c r="BJ59" s="195"/>
      <c r="BK59" s="195"/>
      <c r="BL59" s="195"/>
    </row>
    <row r="60" spans="1:64" ht="18">
      <c r="A60" s="50">
        <v>43</v>
      </c>
      <c r="B60" s="70" t="s">
        <v>124</v>
      </c>
      <c r="C60" s="194">
        <v>0</v>
      </c>
      <c r="D60" s="194">
        <v>0</v>
      </c>
      <c r="E60" s="194">
        <v>0</v>
      </c>
      <c r="F60" s="194">
        <v>0</v>
      </c>
      <c r="G60" s="194">
        <v>0</v>
      </c>
      <c r="H60" s="194">
        <v>0</v>
      </c>
      <c r="I60" s="188">
        <f t="shared" si="8"/>
        <v>0</v>
      </c>
      <c r="J60" s="188">
        <f t="shared" si="8"/>
        <v>0</v>
      </c>
      <c r="K60" s="194">
        <v>0</v>
      </c>
      <c r="L60" s="194">
        <v>0</v>
      </c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5"/>
      <c r="X60" s="195"/>
      <c r="Y60" s="194"/>
      <c r="Z60" s="194"/>
      <c r="AA60" s="194"/>
      <c r="AB60" s="194"/>
      <c r="AC60" s="194"/>
      <c r="AD60" s="194"/>
      <c r="AE60" s="194"/>
      <c r="AF60" s="194"/>
      <c r="AG60" s="194"/>
      <c r="AH60" s="194"/>
      <c r="AI60" s="194"/>
      <c r="AJ60" s="194"/>
      <c r="AK60" s="195"/>
      <c r="AL60" s="195"/>
      <c r="AM60" s="195"/>
      <c r="AN60" s="195"/>
      <c r="AO60" s="195"/>
      <c r="AP60" s="195"/>
      <c r="AQ60" s="194"/>
      <c r="AR60" s="194"/>
      <c r="AS60" s="194"/>
      <c r="AT60" s="194"/>
      <c r="AU60" s="194"/>
      <c r="AV60" s="194"/>
      <c r="AW60" s="194"/>
      <c r="AX60" s="194"/>
      <c r="AY60" s="195"/>
      <c r="AZ60" s="195"/>
      <c r="BA60" s="194"/>
      <c r="BB60" s="194"/>
      <c r="BC60" s="194"/>
      <c r="BD60" s="194"/>
      <c r="BE60" s="194"/>
      <c r="BF60" s="194"/>
      <c r="BG60" s="194"/>
      <c r="BH60" s="194"/>
      <c r="BI60" s="195"/>
      <c r="BJ60" s="195"/>
      <c r="BK60" s="195"/>
      <c r="BL60" s="195"/>
    </row>
    <row r="61" spans="1:64" ht="18">
      <c r="A61" s="50">
        <v>44</v>
      </c>
      <c r="B61" s="70" t="s">
        <v>125</v>
      </c>
      <c r="C61" s="194">
        <v>0</v>
      </c>
      <c r="D61" s="194">
        <v>0</v>
      </c>
      <c r="E61" s="194">
        <v>0</v>
      </c>
      <c r="F61" s="194">
        <v>0</v>
      </c>
      <c r="G61" s="194">
        <v>0</v>
      </c>
      <c r="H61" s="194">
        <v>0</v>
      </c>
      <c r="I61" s="188">
        <f t="shared" si="8"/>
        <v>0</v>
      </c>
      <c r="J61" s="188">
        <f t="shared" si="8"/>
        <v>0</v>
      </c>
      <c r="K61" s="194">
        <v>0</v>
      </c>
      <c r="L61" s="194">
        <v>0</v>
      </c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5"/>
      <c r="X61" s="195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194"/>
      <c r="AK61" s="195"/>
      <c r="AL61" s="195"/>
      <c r="AM61" s="195"/>
      <c r="AN61" s="195"/>
      <c r="AO61" s="195"/>
      <c r="AP61" s="195"/>
      <c r="AQ61" s="194"/>
      <c r="AR61" s="194"/>
      <c r="AS61" s="194"/>
      <c r="AT61" s="194"/>
      <c r="AU61" s="194"/>
      <c r="AV61" s="194"/>
      <c r="AW61" s="194"/>
      <c r="AX61" s="194"/>
      <c r="AY61" s="195"/>
      <c r="AZ61" s="195"/>
      <c r="BA61" s="194"/>
      <c r="BB61" s="194"/>
      <c r="BC61" s="194"/>
      <c r="BD61" s="194"/>
      <c r="BE61" s="194"/>
      <c r="BF61" s="194"/>
      <c r="BG61" s="194"/>
      <c r="BH61" s="194"/>
      <c r="BI61" s="195"/>
      <c r="BJ61" s="195"/>
      <c r="BK61" s="195"/>
      <c r="BL61" s="195"/>
    </row>
    <row r="62" spans="1:64" ht="18.75" thickBot="1">
      <c r="A62" s="78">
        <v>45</v>
      </c>
      <c r="B62" s="72" t="s">
        <v>126</v>
      </c>
      <c r="C62" s="194">
        <v>0</v>
      </c>
      <c r="D62" s="194">
        <v>0</v>
      </c>
      <c r="E62" s="194">
        <v>0</v>
      </c>
      <c r="F62" s="194">
        <v>0</v>
      </c>
      <c r="G62" s="194">
        <v>0</v>
      </c>
      <c r="H62" s="194">
        <v>0</v>
      </c>
      <c r="I62" s="188">
        <f t="shared" si="8"/>
        <v>0</v>
      </c>
      <c r="J62" s="188">
        <f t="shared" si="8"/>
        <v>0</v>
      </c>
      <c r="K62" s="194">
        <v>0</v>
      </c>
      <c r="L62" s="194">
        <v>0</v>
      </c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5"/>
      <c r="X62" s="195"/>
      <c r="Y62" s="194"/>
      <c r="Z62" s="194"/>
      <c r="AA62" s="194"/>
      <c r="AB62" s="194"/>
      <c r="AC62" s="194"/>
      <c r="AD62" s="194"/>
      <c r="AE62" s="194"/>
      <c r="AF62" s="194"/>
      <c r="AG62" s="194"/>
      <c r="AH62" s="194"/>
      <c r="AI62" s="194"/>
      <c r="AJ62" s="194"/>
      <c r="AK62" s="195"/>
      <c r="AL62" s="195"/>
      <c r="AM62" s="195"/>
      <c r="AN62" s="195"/>
      <c r="AO62" s="195"/>
      <c r="AP62" s="195"/>
      <c r="AQ62" s="194"/>
      <c r="AR62" s="194"/>
      <c r="AS62" s="194"/>
      <c r="AT62" s="194"/>
      <c r="AU62" s="194"/>
      <c r="AV62" s="194"/>
      <c r="AW62" s="194"/>
      <c r="AX62" s="194"/>
      <c r="AY62" s="195"/>
      <c r="AZ62" s="195"/>
      <c r="BA62" s="194"/>
      <c r="BB62" s="194"/>
      <c r="BC62" s="194"/>
      <c r="BD62" s="194"/>
      <c r="BE62" s="194"/>
      <c r="BF62" s="194"/>
      <c r="BG62" s="194"/>
      <c r="BH62" s="194"/>
      <c r="BI62" s="195"/>
      <c r="BJ62" s="195"/>
      <c r="BK62" s="195"/>
      <c r="BL62" s="195"/>
    </row>
    <row r="63" spans="1:64" ht="18.75" thickBot="1">
      <c r="A63" s="265" t="s">
        <v>18</v>
      </c>
      <c r="B63" s="266"/>
      <c r="C63" s="194">
        <v>0</v>
      </c>
      <c r="D63" s="194">
        <v>0</v>
      </c>
      <c r="E63" s="194">
        <v>0</v>
      </c>
      <c r="F63" s="194">
        <v>0</v>
      </c>
      <c r="G63" s="194">
        <v>0</v>
      </c>
      <c r="H63" s="194">
        <v>0</v>
      </c>
      <c r="I63" s="188">
        <f t="shared" si="8"/>
        <v>0</v>
      </c>
      <c r="J63" s="188">
        <f t="shared" si="8"/>
        <v>0</v>
      </c>
      <c r="K63" s="194">
        <v>0</v>
      </c>
      <c r="L63" s="194">
        <v>0</v>
      </c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5"/>
      <c r="X63" s="195"/>
      <c r="Y63" s="194"/>
      <c r="Z63" s="194"/>
      <c r="AA63" s="194"/>
      <c r="AB63" s="194"/>
      <c r="AC63" s="194"/>
      <c r="AD63" s="194"/>
      <c r="AE63" s="194"/>
      <c r="AF63" s="194"/>
      <c r="AG63" s="194"/>
      <c r="AH63" s="194"/>
      <c r="AI63" s="194"/>
      <c r="AJ63" s="194"/>
      <c r="AK63" s="195"/>
      <c r="AL63" s="195"/>
      <c r="AM63" s="195"/>
      <c r="AN63" s="195"/>
      <c r="AO63" s="195"/>
      <c r="AP63" s="195"/>
      <c r="AQ63" s="194"/>
      <c r="AR63" s="194"/>
      <c r="AS63" s="194"/>
      <c r="AT63" s="194"/>
      <c r="AU63" s="194"/>
      <c r="AV63" s="194"/>
      <c r="AW63" s="194"/>
      <c r="AX63" s="194"/>
      <c r="AY63" s="195"/>
      <c r="AZ63" s="195"/>
      <c r="BA63" s="194"/>
      <c r="BB63" s="194"/>
      <c r="BC63" s="194"/>
      <c r="BD63" s="194"/>
      <c r="BE63" s="194"/>
      <c r="BF63" s="194"/>
      <c r="BG63" s="194"/>
      <c r="BH63" s="194"/>
      <c r="BI63" s="195"/>
      <c r="BJ63" s="195"/>
      <c r="BK63" s="195"/>
      <c r="BL63" s="195"/>
    </row>
    <row r="64" spans="1:64" ht="18.75" thickBot="1">
      <c r="A64" s="263" t="s">
        <v>9</v>
      </c>
      <c r="B64" s="264"/>
      <c r="C64" s="194">
        <v>19902</v>
      </c>
      <c r="D64" s="194">
        <v>14286.89</v>
      </c>
      <c r="E64" s="194">
        <v>66</v>
      </c>
      <c r="F64" s="194">
        <v>4069.41</v>
      </c>
      <c r="G64" s="194">
        <v>282</v>
      </c>
      <c r="H64" s="194">
        <v>46608.649999999994</v>
      </c>
      <c r="I64" s="188">
        <f t="shared" si="8"/>
        <v>20250</v>
      </c>
      <c r="J64" s="188">
        <f t="shared" si="8"/>
        <v>64964.95</v>
      </c>
      <c r="K64" s="194">
        <v>1342</v>
      </c>
      <c r="L64" s="194">
        <v>3518.05</v>
      </c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5"/>
      <c r="X64" s="195"/>
      <c r="Y64" s="194"/>
      <c r="Z64" s="194"/>
      <c r="AA64" s="194"/>
      <c r="AB64" s="194"/>
      <c r="AC64" s="194"/>
      <c r="AD64" s="194"/>
      <c r="AE64" s="194"/>
      <c r="AF64" s="194"/>
      <c r="AG64" s="194"/>
      <c r="AH64" s="194"/>
      <c r="AI64" s="194"/>
      <c r="AJ64" s="194"/>
      <c r="AK64" s="195"/>
      <c r="AL64" s="195"/>
      <c r="AM64" s="195"/>
      <c r="AN64" s="195"/>
      <c r="AO64" s="195"/>
      <c r="AP64" s="195"/>
      <c r="AQ64" s="194"/>
      <c r="AR64" s="194"/>
      <c r="AS64" s="194"/>
      <c r="AT64" s="194"/>
      <c r="AU64" s="194"/>
      <c r="AV64" s="194"/>
      <c r="AW64" s="194"/>
      <c r="AX64" s="194"/>
      <c r="AY64" s="195"/>
      <c r="AZ64" s="195"/>
      <c r="BA64" s="194"/>
      <c r="BB64" s="194"/>
      <c r="BC64" s="194"/>
      <c r="BD64" s="194"/>
      <c r="BE64" s="194"/>
      <c r="BF64" s="194"/>
      <c r="BG64" s="194"/>
      <c r="BH64" s="194"/>
      <c r="BI64" s="195"/>
      <c r="BJ64" s="195"/>
      <c r="BK64" s="195"/>
      <c r="BL64" s="195"/>
    </row>
    <row r="65" spans="1:64">
      <c r="A65" s="135"/>
      <c r="B65" s="193"/>
      <c r="C65" s="135"/>
      <c r="D65" s="135"/>
      <c r="E65" s="135"/>
      <c r="F65" s="135"/>
      <c r="G65" s="135"/>
      <c r="H65" s="135"/>
      <c r="I65" s="136"/>
      <c r="J65" s="136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6"/>
      <c r="X65" s="136"/>
      <c r="Y65" s="135"/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6"/>
      <c r="AL65" s="136"/>
      <c r="AM65" s="136"/>
      <c r="AN65" s="136"/>
      <c r="AO65" s="136"/>
      <c r="AP65" s="136"/>
      <c r="AQ65" s="135"/>
      <c r="AR65" s="135"/>
      <c r="AS65" s="135"/>
      <c r="AT65" s="135"/>
      <c r="AU65" s="135"/>
      <c r="AV65" s="135"/>
      <c r="AW65" s="135"/>
      <c r="AX65" s="135"/>
      <c r="AY65" s="136"/>
      <c r="AZ65" s="136"/>
      <c r="BA65" s="135"/>
      <c r="BB65" s="135"/>
      <c r="BC65" s="135"/>
      <c r="BD65" s="135"/>
      <c r="BE65" s="135"/>
      <c r="BF65" s="135"/>
      <c r="BG65" s="135"/>
      <c r="BH65" s="135"/>
      <c r="BI65" s="136"/>
      <c r="BJ65" s="136"/>
      <c r="BK65" s="136"/>
      <c r="BL65" s="136"/>
    </row>
    <row r="67" spans="1:64">
      <c r="W67">
        <v>328057.86</v>
      </c>
    </row>
  </sheetData>
  <mergeCells count="59">
    <mergeCell ref="A64:B64"/>
    <mergeCell ref="A30:B30"/>
    <mergeCell ref="A53:B53"/>
    <mergeCell ref="A57:B57"/>
    <mergeCell ref="A58:B58"/>
    <mergeCell ref="A63:B63"/>
    <mergeCell ref="A52:B52"/>
    <mergeCell ref="BC8:BD9"/>
    <mergeCell ref="BE8:BF9"/>
    <mergeCell ref="BG8:BH9"/>
    <mergeCell ref="C9:D9"/>
    <mergeCell ref="E9:F9"/>
    <mergeCell ref="G9:H9"/>
    <mergeCell ref="AI8:AJ9"/>
    <mergeCell ref="AS8:AT9"/>
    <mergeCell ref="AU8:AV9"/>
    <mergeCell ref="AW8:AX9"/>
    <mergeCell ref="AY8:AZ9"/>
    <mergeCell ref="BA8:BB9"/>
    <mergeCell ref="AA8:AB9"/>
    <mergeCell ref="AC8:AD9"/>
    <mergeCell ref="AE8:AF9"/>
    <mergeCell ref="BA7:BH7"/>
    <mergeCell ref="BI7:BJ9"/>
    <mergeCell ref="BK7:BL9"/>
    <mergeCell ref="C8:H8"/>
    <mergeCell ref="M8:N9"/>
    <mergeCell ref="O8:P9"/>
    <mergeCell ref="Q8:R9"/>
    <mergeCell ref="S8:T9"/>
    <mergeCell ref="U8:V9"/>
    <mergeCell ref="Y8:Z9"/>
    <mergeCell ref="Y7:AJ7"/>
    <mergeCell ref="AK7:AL9"/>
    <mergeCell ref="AM7:AN9"/>
    <mergeCell ref="AO7:AP9"/>
    <mergeCell ref="AQ7:AR9"/>
    <mergeCell ref="AS7:AX7"/>
    <mergeCell ref="AG8:AH9"/>
    <mergeCell ref="B7:B11"/>
    <mergeCell ref="C7:H7"/>
    <mergeCell ref="I7:J9"/>
    <mergeCell ref="K7:L9"/>
    <mergeCell ref="M7:V7"/>
    <mergeCell ref="W7:X9"/>
    <mergeCell ref="C10:D10"/>
    <mergeCell ref="E10:F10"/>
    <mergeCell ref="G10:H10"/>
    <mergeCell ref="I10:J10"/>
    <mergeCell ref="K10:L10"/>
    <mergeCell ref="M10:N10"/>
    <mergeCell ref="O10:P10"/>
    <mergeCell ref="Q10:R10"/>
    <mergeCell ref="AQ5:BJ5"/>
    <mergeCell ref="J2:K2"/>
    <mergeCell ref="V2:W2"/>
    <mergeCell ref="AL2:AM2"/>
    <mergeCell ref="BJ2:BK2"/>
    <mergeCell ref="AO3:AP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70"/>
  <sheetViews>
    <sheetView tabSelected="1" topLeftCell="BN53" workbookViewId="0">
      <selection activeCell="A3" sqref="A3:CE65"/>
    </sheetView>
  </sheetViews>
  <sheetFormatPr defaultRowHeight="15"/>
  <cols>
    <col min="1" max="1" width="5.5703125" style="38" bestFit="1" customWidth="1"/>
    <col min="2" max="2" width="24.85546875" style="38" bestFit="1" customWidth="1"/>
    <col min="3" max="3" width="5.5703125" style="38" hidden="1" customWidth="1"/>
    <col min="4" max="4" width="9" style="101" hidden="1" customWidth="1"/>
    <col min="5" max="5" width="5.85546875" style="38" hidden="1" customWidth="1"/>
    <col min="6" max="6" width="7.7109375" style="101" hidden="1" customWidth="1"/>
    <col min="7" max="7" width="4.42578125" style="38" hidden="1" customWidth="1"/>
    <col min="8" max="8" width="9" style="101" hidden="1" customWidth="1"/>
    <col min="9" max="9" width="5.28515625" style="38" hidden="1" customWidth="1"/>
    <col min="10" max="10" width="8.85546875" style="101" hidden="1" customWidth="1"/>
    <col min="11" max="11" width="7" style="38" hidden="1" customWidth="1"/>
    <col min="12" max="12" width="7.85546875" style="101" hidden="1" customWidth="1"/>
    <col min="13" max="13" width="6" style="38" hidden="1" customWidth="1"/>
    <col min="14" max="14" width="7.85546875" style="101" hidden="1" customWidth="1"/>
    <col min="15" max="15" width="5.7109375" style="38" hidden="1" customWidth="1"/>
    <col min="16" max="16" width="9" style="101" hidden="1" customWidth="1"/>
    <col min="17" max="17" width="8" style="38" hidden="1" customWidth="1"/>
    <col min="18" max="18" width="7" style="101" hidden="1" customWidth="1"/>
    <col min="19" max="19" width="8.7109375" style="38" hidden="1" customWidth="1"/>
    <col min="20" max="20" width="8.7109375" style="101" hidden="1" customWidth="1"/>
    <col min="21" max="21" width="6.5703125" style="38" hidden="1" customWidth="1"/>
    <col min="22" max="22" width="11.140625" style="101" hidden="1" customWidth="1"/>
    <col min="23" max="23" width="6.7109375" style="38" hidden="1" customWidth="1"/>
    <col min="24" max="24" width="9.5703125" style="101" hidden="1" customWidth="1"/>
    <col min="25" max="25" width="8.42578125" style="38" hidden="1" customWidth="1"/>
    <col min="26" max="26" width="9" style="101" hidden="1" customWidth="1"/>
    <col min="27" max="27" width="6.42578125" style="38" hidden="1" customWidth="1"/>
    <col min="28" max="28" width="7.85546875" style="101" hidden="1" customWidth="1"/>
    <col min="29" max="29" width="4.42578125" style="38" hidden="1" customWidth="1"/>
    <col min="30" max="30" width="9" style="101" hidden="1" customWidth="1"/>
    <col min="31" max="31" width="6.7109375" style="38" hidden="1" customWidth="1"/>
    <col min="32" max="32" width="8.42578125" style="101" hidden="1" customWidth="1"/>
    <col min="33" max="33" width="5.85546875" style="38" hidden="1" customWidth="1"/>
    <col min="34" max="34" width="12" style="101" hidden="1" customWidth="1"/>
    <col min="35" max="35" width="4.42578125" style="38" hidden="1" customWidth="1"/>
    <col min="36" max="36" width="9.5703125" style="101" hidden="1" customWidth="1"/>
    <col min="37" max="37" width="5.85546875" style="38" hidden="1" customWidth="1"/>
    <col min="38" max="38" width="9.5703125" style="101" hidden="1" customWidth="1"/>
    <col min="39" max="39" width="9.140625" style="38" hidden="1" customWidth="1"/>
    <col min="40" max="40" width="9.5703125" style="101" hidden="1" customWidth="1"/>
    <col min="41" max="41" width="5.5703125" style="38" hidden="1" customWidth="1"/>
    <col min="42" max="42" width="11.28515625" style="101" hidden="1" customWidth="1"/>
    <col min="43" max="43" width="5.5703125" style="38" hidden="1" customWidth="1"/>
    <col min="44" max="44" width="10.140625" style="101" hidden="1" customWidth="1"/>
    <col min="45" max="45" width="4.42578125" style="38" hidden="1" customWidth="1"/>
    <col min="46" max="46" width="11.28515625" style="101" hidden="1" customWidth="1"/>
    <col min="47" max="47" width="5.5703125" style="38" hidden="1" customWidth="1"/>
    <col min="48" max="48" width="11.28515625" style="101" hidden="1" customWidth="1"/>
    <col min="49" max="49" width="4.42578125" style="38" hidden="1" customWidth="1"/>
    <col min="50" max="50" width="10.140625" style="101" hidden="1" customWidth="1"/>
    <col min="51" max="51" width="4.42578125" style="38" hidden="1" customWidth="1"/>
    <col min="52" max="52" width="10.140625" style="101" hidden="1" customWidth="1"/>
    <col min="53" max="53" width="6.7109375" style="38" hidden="1" customWidth="1"/>
    <col min="54" max="54" width="10.7109375" style="101" hidden="1" customWidth="1"/>
    <col min="55" max="55" width="7" style="38" hidden="1" customWidth="1"/>
    <col min="56" max="56" width="10.140625" style="101" hidden="1" customWidth="1"/>
    <col min="57" max="57" width="5.5703125" style="38" hidden="1" customWidth="1"/>
    <col min="58" max="58" width="10.140625" style="101" hidden="1" customWidth="1"/>
    <col min="59" max="59" width="5.5703125" style="38" hidden="1" customWidth="1"/>
    <col min="60" max="60" width="9.5703125" style="101" hidden="1" customWidth="1"/>
    <col min="61" max="61" width="6.42578125" style="38" hidden="1" customWidth="1"/>
    <col min="62" max="62" width="9" style="101" hidden="1" customWidth="1"/>
    <col min="63" max="63" width="8.140625" style="38" hidden="1" customWidth="1"/>
    <col min="64" max="64" width="12.42578125" style="101" hidden="1" customWidth="1"/>
    <col min="65" max="65" width="4" style="38" bestFit="1" customWidth="1"/>
    <col min="66" max="66" width="10.140625" style="101" bestFit="1" customWidth="1"/>
    <col min="67" max="67" width="5.5703125" style="38" bestFit="1" customWidth="1"/>
    <col min="68" max="68" width="9" style="101" bestFit="1" customWidth="1"/>
    <col min="69" max="69" width="5.5703125" style="38" bestFit="1" customWidth="1"/>
    <col min="70" max="70" width="10.140625" style="101" bestFit="1" customWidth="1"/>
    <col min="71" max="71" width="7.140625" style="38" customWidth="1"/>
    <col min="72" max="72" width="6.7109375" style="101" bestFit="1" customWidth="1"/>
    <col min="73" max="73" width="5.5703125" style="38" bestFit="1" customWidth="1"/>
    <col min="74" max="74" width="10.140625" style="101" bestFit="1" customWidth="1"/>
    <col min="75" max="75" width="10" style="38" customWidth="1"/>
    <col min="76" max="76" width="8.7109375" style="101" customWidth="1"/>
    <col min="77" max="77" width="8.42578125" style="38" bestFit="1" customWidth="1"/>
    <col min="78" max="78" width="13.5703125" style="101" bestFit="1" customWidth="1"/>
    <col min="79" max="79" width="6.7109375" style="38" bestFit="1" customWidth="1"/>
    <col min="80" max="80" width="13.7109375" style="101" bestFit="1" customWidth="1"/>
    <col min="81" max="81" width="9.85546875" style="38" bestFit="1" customWidth="1"/>
    <col min="82" max="82" width="17.140625" style="101" bestFit="1" customWidth="1"/>
    <col min="83" max="16384" width="9.140625" style="38"/>
  </cols>
  <sheetData>
    <row r="1" spans="1:82" ht="15.75" hidden="1" customHeight="1">
      <c r="A1" s="1"/>
      <c r="B1" s="1"/>
      <c r="C1" s="30"/>
      <c r="D1" s="79"/>
      <c r="E1" s="30"/>
      <c r="F1" s="79"/>
      <c r="G1" s="30"/>
      <c r="H1" s="79"/>
      <c r="I1" s="30"/>
      <c r="J1" s="79"/>
      <c r="K1" s="30"/>
      <c r="L1" s="79"/>
      <c r="M1" s="30"/>
      <c r="N1" s="79"/>
      <c r="O1" s="30"/>
      <c r="P1" s="79"/>
      <c r="Q1" s="31"/>
      <c r="R1" s="86"/>
      <c r="U1" s="30"/>
      <c r="V1" s="79"/>
      <c r="W1" s="30"/>
      <c r="X1" s="79"/>
      <c r="Y1" s="6"/>
      <c r="Z1" s="102"/>
      <c r="AA1" s="6"/>
      <c r="AB1" s="102"/>
      <c r="AC1" s="6"/>
      <c r="AD1" s="102"/>
      <c r="AE1" s="6"/>
      <c r="AF1" s="102"/>
      <c r="AG1" s="6"/>
      <c r="AH1" s="102"/>
      <c r="AI1" s="6"/>
      <c r="AJ1" s="102"/>
      <c r="AK1" s="6"/>
      <c r="AL1" s="102"/>
      <c r="AM1" s="6"/>
      <c r="AN1" s="102"/>
      <c r="AO1" s="6"/>
      <c r="AP1" s="102"/>
      <c r="AQ1" s="6"/>
      <c r="AR1" s="102"/>
      <c r="AS1" s="6"/>
      <c r="AT1" s="102"/>
      <c r="AU1" s="6"/>
      <c r="AV1" s="102"/>
      <c r="AW1" s="6"/>
      <c r="AX1" s="102"/>
      <c r="AY1" s="33"/>
      <c r="AZ1" s="103"/>
      <c r="BA1" s="3"/>
      <c r="BB1" s="104"/>
      <c r="BC1" s="6"/>
      <c r="BD1" s="102"/>
      <c r="BE1" s="6"/>
      <c r="BF1" s="102"/>
      <c r="BG1" s="33"/>
      <c r="BH1" s="103"/>
      <c r="BI1" s="3"/>
      <c r="BJ1" s="104"/>
      <c r="BK1" s="6"/>
      <c r="BL1" s="102"/>
      <c r="BM1" s="33"/>
      <c r="BN1" s="103"/>
      <c r="BO1" s="3"/>
      <c r="BP1" s="104"/>
    </row>
    <row r="2" spans="1:82" ht="15.75">
      <c r="A2" s="1"/>
      <c r="B2" s="1"/>
      <c r="C2" s="30"/>
      <c r="D2" s="79"/>
      <c r="E2" s="30"/>
      <c r="F2" s="79"/>
      <c r="G2" s="30"/>
      <c r="H2" s="79"/>
      <c r="I2" s="30"/>
      <c r="J2" s="79"/>
      <c r="K2" s="30"/>
      <c r="L2" s="79"/>
      <c r="M2" s="30"/>
      <c r="N2" s="79"/>
      <c r="O2" s="30"/>
      <c r="P2" s="79"/>
      <c r="Q2" s="31"/>
      <c r="R2" s="86"/>
      <c r="S2" s="32"/>
      <c r="T2" s="88"/>
      <c r="U2" s="30"/>
      <c r="V2" s="79"/>
      <c r="W2" s="30"/>
      <c r="X2" s="79"/>
      <c r="Y2" s="6"/>
      <c r="Z2" s="102"/>
      <c r="AA2" s="6"/>
      <c r="AB2" s="102"/>
      <c r="AC2" s="6"/>
      <c r="AD2" s="102"/>
      <c r="AE2" s="6"/>
      <c r="AF2" s="102"/>
      <c r="AG2" s="6"/>
      <c r="AH2" s="102"/>
      <c r="AI2" s="6"/>
      <c r="AJ2" s="102"/>
      <c r="AK2" s="6"/>
      <c r="AL2" s="102"/>
      <c r="AM2" s="6"/>
      <c r="AN2" s="102"/>
      <c r="AO2" s="6"/>
      <c r="AP2" s="102"/>
      <c r="AQ2" s="6"/>
      <c r="AR2" s="102"/>
      <c r="AS2" s="6"/>
      <c r="AT2" s="102"/>
      <c r="AU2" s="6"/>
      <c r="AV2" s="102"/>
      <c r="AW2" s="6"/>
      <c r="AX2" s="102"/>
      <c r="AY2" s="33"/>
      <c r="AZ2" s="103"/>
      <c r="BA2" s="3"/>
      <c r="BB2" s="104"/>
      <c r="BC2" s="6"/>
      <c r="BD2" s="102"/>
      <c r="BE2" s="6"/>
      <c r="BF2" s="102"/>
      <c r="BG2" s="33"/>
      <c r="BH2" s="103"/>
      <c r="BI2" s="3"/>
      <c r="BJ2" s="104"/>
      <c r="BK2" s="6"/>
      <c r="BL2" s="102"/>
      <c r="BM2" s="33"/>
      <c r="BN2" s="103"/>
      <c r="BO2" s="3"/>
      <c r="BP2" s="104"/>
    </row>
    <row r="3" spans="1:82" ht="15.75">
      <c r="A3" s="1"/>
      <c r="B3" s="1"/>
      <c r="C3" s="432" t="s">
        <v>174</v>
      </c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  <c r="Q3" s="433"/>
      <c r="R3" s="434"/>
      <c r="S3" s="5"/>
      <c r="T3" s="89"/>
      <c r="U3" s="133"/>
      <c r="V3" s="92"/>
      <c r="W3" s="133"/>
      <c r="X3" s="92"/>
      <c r="Y3" s="34"/>
      <c r="Z3" s="96"/>
      <c r="AA3" s="34"/>
      <c r="AB3" s="96"/>
      <c r="AC3" s="34"/>
      <c r="AD3" s="96"/>
      <c r="AE3" s="34"/>
      <c r="AF3" s="96"/>
      <c r="AG3" s="34"/>
      <c r="AH3" s="96"/>
      <c r="AI3" s="34"/>
      <c r="AJ3" s="96"/>
      <c r="AK3" s="34"/>
      <c r="AL3" s="96"/>
      <c r="AM3" s="34"/>
      <c r="AN3" s="96"/>
      <c r="AO3" s="34"/>
      <c r="AP3" s="96"/>
      <c r="AQ3" s="34"/>
      <c r="AR3" s="96"/>
      <c r="AS3" s="34"/>
      <c r="AT3" s="96"/>
      <c r="AU3" s="34"/>
      <c r="AV3" s="96"/>
      <c r="AW3" s="34"/>
      <c r="AX3" s="96"/>
      <c r="AY3" s="34"/>
      <c r="AZ3" s="96"/>
      <c r="BA3" s="34"/>
      <c r="BB3" s="96"/>
      <c r="BC3" s="34"/>
      <c r="BD3" s="96"/>
      <c r="BE3" s="34"/>
      <c r="BF3" s="96"/>
      <c r="BG3" s="34"/>
      <c r="BH3" s="96"/>
      <c r="BI3" s="34"/>
      <c r="BJ3" s="96"/>
      <c r="BK3" s="34"/>
      <c r="BL3" s="96"/>
      <c r="BM3" s="34"/>
      <c r="BN3" s="96"/>
      <c r="BO3" s="34"/>
      <c r="BP3" s="96"/>
    </row>
    <row r="4" spans="1:82" ht="18">
      <c r="A4" s="1"/>
      <c r="B4" s="1"/>
      <c r="C4" s="6"/>
      <c r="D4" s="102"/>
      <c r="E4" s="36"/>
      <c r="F4" s="85"/>
      <c r="G4" s="6"/>
      <c r="H4" s="102"/>
      <c r="I4" s="6"/>
      <c r="J4" s="102"/>
      <c r="K4" s="6"/>
      <c r="L4" s="102"/>
      <c r="M4" s="6"/>
      <c r="N4" s="102"/>
      <c r="O4" s="6"/>
      <c r="P4" s="102"/>
      <c r="Q4" s="37"/>
      <c r="R4" s="87"/>
      <c r="S4" s="6"/>
      <c r="T4" s="102"/>
      <c r="U4" s="6"/>
      <c r="V4" s="102"/>
      <c r="W4" s="6"/>
      <c r="X4" s="102"/>
      <c r="Y4" s="6"/>
      <c r="Z4" s="102"/>
      <c r="AA4" s="6"/>
      <c r="AB4" s="102"/>
      <c r="AC4" s="6"/>
      <c r="AD4" s="102"/>
      <c r="AE4" s="6"/>
      <c r="AF4" s="102"/>
      <c r="AG4" s="6"/>
      <c r="AH4" s="102"/>
      <c r="AI4" s="6"/>
      <c r="AJ4" s="102"/>
      <c r="AK4" s="6"/>
      <c r="AL4" s="102"/>
      <c r="AM4" s="6"/>
      <c r="AN4" s="102"/>
      <c r="AO4" s="6"/>
      <c r="AP4" s="102"/>
      <c r="AQ4" s="6"/>
      <c r="AR4" s="102"/>
      <c r="AS4" s="6"/>
      <c r="AT4" s="102"/>
      <c r="AU4" s="6"/>
      <c r="AV4" s="102"/>
      <c r="AW4" s="6"/>
      <c r="AX4" s="102"/>
      <c r="AY4" s="6"/>
      <c r="AZ4" s="102"/>
      <c r="BA4" s="6"/>
      <c r="BB4" s="102"/>
      <c r="BC4" s="6"/>
      <c r="BD4" s="102"/>
      <c r="BE4" s="6"/>
      <c r="BF4" s="102"/>
      <c r="BG4" s="6"/>
      <c r="BH4" s="102"/>
      <c r="BI4" s="6"/>
      <c r="BJ4" s="102"/>
      <c r="BK4" s="6"/>
      <c r="BL4" s="102"/>
      <c r="BM4" s="6"/>
      <c r="BN4" s="102"/>
      <c r="BO4" s="6"/>
      <c r="BP4" s="102"/>
    </row>
    <row r="5" spans="1:82" ht="18.75" thickBot="1">
      <c r="A5" s="287" t="s">
        <v>2</v>
      </c>
      <c r="B5" s="288" t="s">
        <v>3</v>
      </c>
      <c r="C5" s="422"/>
      <c r="D5" s="423"/>
      <c r="E5" s="424"/>
      <c r="F5" s="425"/>
      <c r="G5" s="426"/>
      <c r="H5" s="423"/>
      <c r="I5" s="426"/>
      <c r="J5" s="423"/>
      <c r="K5" s="426"/>
      <c r="L5" s="423"/>
      <c r="M5" s="426"/>
      <c r="N5" s="423"/>
      <c r="O5" s="426"/>
      <c r="P5" s="423"/>
      <c r="Q5" s="427"/>
      <c r="R5" s="428"/>
      <c r="S5" s="426"/>
      <c r="T5" s="423"/>
      <c r="U5" s="426"/>
      <c r="V5" s="423"/>
      <c r="W5" s="426"/>
      <c r="X5" s="423"/>
      <c r="Y5" s="426"/>
      <c r="Z5" s="423"/>
      <c r="AA5" s="426"/>
      <c r="AB5" s="423"/>
      <c r="AC5" s="426"/>
      <c r="AD5" s="423"/>
      <c r="AE5" s="426"/>
      <c r="AF5" s="423"/>
      <c r="AG5" s="426"/>
      <c r="AH5" s="423"/>
      <c r="AI5" s="426"/>
      <c r="AJ5" s="423"/>
      <c r="AK5" s="426"/>
      <c r="AL5" s="423"/>
      <c r="AM5" s="426"/>
      <c r="AN5" s="423"/>
    </row>
    <row r="6" spans="1:82" ht="18.75" customHeight="1" thickBot="1">
      <c r="A6" s="287"/>
      <c r="B6" s="288"/>
      <c r="C6" s="435"/>
      <c r="D6" s="436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  <c r="Q6" s="436"/>
      <c r="R6" s="436"/>
      <c r="S6" s="436"/>
      <c r="T6" s="436"/>
      <c r="U6" s="436"/>
      <c r="V6" s="436"/>
      <c r="W6" s="436"/>
      <c r="X6" s="436"/>
      <c r="Y6" s="436"/>
      <c r="Z6" s="436"/>
      <c r="AA6" s="436"/>
      <c r="AB6" s="436"/>
      <c r="AC6" s="436"/>
      <c r="AD6" s="436"/>
      <c r="AE6" s="436"/>
      <c r="AF6" s="436"/>
      <c r="AG6" s="436"/>
      <c r="AH6" s="436"/>
      <c r="AI6" s="436"/>
      <c r="AJ6" s="436"/>
      <c r="AK6" s="436"/>
      <c r="AL6" s="436"/>
      <c r="AM6" s="436"/>
      <c r="AN6" s="437"/>
      <c r="AO6" s="348"/>
      <c r="AP6" s="348"/>
      <c r="AQ6" s="348"/>
      <c r="AR6" s="348"/>
      <c r="AS6" s="348"/>
      <c r="AT6" s="348"/>
      <c r="AU6" s="348"/>
      <c r="AV6" s="348"/>
      <c r="AW6" s="348"/>
      <c r="AX6" s="348"/>
      <c r="AY6" s="348"/>
      <c r="AZ6" s="348"/>
      <c r="BA6" s="348"/>
      <c r="BB6" s="349"/>
      <c r="BC6" s="303"/>
      <c r="BD6" s="303"/>
      <c r="BE6" s="303"/>
      <c r="BF6" s="303"/>
      <c r="BG6" s="303"/>
      <c r="BH6" s="304"/>
      <c r="BI6" s="302" t="s">
        <v>25</v>
      </c>
      <c r="BJ6" s="304"/>
      <c r="BK6" s="311" t="s">
        <v>26</v>
      </c>
      <c r="BL6" s="313"/>
      <c r="BM6" s="320" t="s">
        <v>27</v>
      </c>
      <c r="BN6" s="322"/>
      <c r="BO6" s="320" t="s">
        <v>28</v>
      </c>
      <c r="BP6" s="322"/>
      <c r="BQ6" s="320" t="s">
        <v>29</v>
      </c>
      <c r="BR6" s="322"/>
      <c r="BS6" s="320" t="s">
        <v>30</v>
      </c>
      <c r="BT6" s="322"/>
      <c r="BU6" s="320" t="s">
        <v>31</v>
      </c>
      <c r="BV6" s="322"/>
      <c r="BW6" s="320" t="s">
        <v>32</v>
      </c>
      <c r="BX6" s="322"/>
      <c r="BY6" s="293" t="s">
        <v>7</v>
      </c>
      <c r="BZ6" s="295"/>
      <c r="CA6" s="332" t="s">
        <v>8</v>
      </c>
      <c r="CB6" s="334"/>
      <c r="CC6" s="294" t="s">
        <v>173</v>
      </c>
      <c r="CD6" s="295"/>
    </row>
    <row r="7" spans="1:82" ht="21" customHeight="1" thickBot="1">
      <c r="A7" s="287"/>
      <c r="B7" s="288"/>
      <c r="C7" s="429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212"/>
      <c r="T7" s="90"/>
      <c r="U7" s="39"/>
      <c r="V7" s="91"/>
      <c r="W7" s="39"/>
      <c r="X7" s="95"/>
      <c r="Y7" s="351"/>
      <c r="Z7" s="351"/>
      <c r="AA7" s="351"/>
      <c r="AB7" s="351"/>
      <c r="AC7" s="351"/>
      <c r="AD7" s="351"/>
      <c r="AE7" s="351"/>
      <c r="AF7" s="352"/>
      <c r="AG7" s="354"/>
      <c r="AH7" s="354"/>
      <c r="AI7" s="354"/>
      <c r="AJ7" s="354"/>
      <c r="AK7" s="354"/>
      <c r="AL7" s="355"/>
      <c r="AM7" s="213"/>
      <c r="AN7" s="214"/>
      <c r="AO7" s="280"/>
      <c r="AP7" s="280"/>
      <c r="AQ7" s="280"/>
      <c r="AR7" s="281"/>
      <c r="AS7" s="280"/>
      <c r="AT7" s="280"/>
      <c r="AU7" s="280"/>
      <c r="AV7" s="281"/>
      <c r="AW7" s="280"/>
      <c r="AX7" s="280"/>
      <c r="AY7" s="280"/>
      <c r="AZ7" s="281"/>
      <c r="BA7" s="363" t="s">
        <v>39</v>
      </c>
      <c r="BB7" s="364"/>
      <c r="BC7" s="306"/>
      <c r="BD7" s="306"/>
      <c r="BE7" s="306"/>
      <c r="BF7" s="306"/>
      <c r="BG7" s="306"/>
      <c r="BH7" s="307"/>
      <c r="BI7" s="305"/>
      <c r="BJ7" s="307"/>
      <c r="BK7" s="314"/>
      <c r="BL7" s="316"/>
      <c r="BM7" s="323"/>
      <c r="BN7" s="325"/>
      <c r="BO7" s="323"/>
      <c r="BP7" s="325"/>
      <c r="BQ7" s="323"/>
      <c r="BR7" s="325"/>
      <c r="BS7" s="323"/>
      <c r="BT7" s="325"/>
      <c r="BU7" s="323"/>
      <c r="BV7" s="325"/>
      <c r="BW7" s="323"/>
      <c r="BX7" s="325"/>
      <c r="BY7" s="296"/>
      <c r="BZ7" s="298"/>
      <c r="CA7" s="335"/>
      <c r="CB7" s="337"/>
      <c r="CC7" s="297"/>
      <c r="CD7" s="298"/>
    </row>
    <row r="8" spans="1:82" ht="27" customHeight="1" thickBot="1">
      <c r="A8" s="287"/>
      <c r="B8" s="288"/>
      <c r="C8" s="430" t="s">
        <v>40</v>
      </c>
      <c r="D8" s="277"/>
      <c r="E8" s="276" t="s">
        <v>41</v>
      </c>
      <c r="F8" s="277"/>
      <c r="G8" s="276" t="s">
        <v>42</v>
      </c>
      <c r="H8" s="277"/>
      <c r="I8" s="276" t="s">
        <v>43</v>
      </c>
      <c r="J8" s="277"/>
      <c r="K8" s="275" t="s">
        <v>44</v>
      </c>
      <c r="L8" s="277"/>
      <c r="M8" s="275" t="s">
        <v>45</v>
      </c>
      <c r="N8" s="277"/>
      <c r="O8" s="275" t="s">
        <v>46</v>
      </c>
      <c r="P8" s="277"/>
      <c r="Q8" s="275" t="s">
        <v>47</v>
      </c>
      <c r="R8" s="277"/>
      <c r="S8" s="275" t="s">
        <v>48</v>
      </c>
      <c r="T8" s="277"/>
      <c r="U8" s="275" t="s">
        <v>49</v>
      </c>
      <c r="V8" s="277"/>
      <c r="W8" s="280" t="s">
        <v>175</v>
      </c>
      <c r="X8" s="281"/>
      <c r="Y8" s="275" t="s">
        <v>51</v>
      </c>
      <c r="Z8" s="277"/>
      <c r="AA8" s="276" t="s">
        <v>52</v>
      </c>
      <c r="AB8" s="277"/>
      <c r="AC8" s="261" t="s">
        <v>53</v>
      </c>
      <c r="AD8" s="262"/>
      <c r="AE8" s="280" t="s">
        <v>175</v>
      </c>
      <c r="AF8" s="281"/>
      <c r="AG8" s="282" t="s">
        <v>54</v>
      </c>
      <c r="AH8" s="284"/>
      <c r="AI8" s="282" t="s">
        <v>55</v>
      </c>
      <c r="AJ8" s="284"/>
      <c r="AK8" s="280" t="s">
        <v>50</v>
      </c>
      <c r="AL8" s="281"/>
      <c r="AM8" s="359" t="s">
        <v>4</v>
      </c>
      <c r="AN8" s="361"/>
      <c r="AO8" s="269" t="s">
        <v>56</v>
      </c>
      <c r="AP8" s="271"/>
      <c r="AQ8" s="272" t="s">
        <v>57</v>
      </c>
      <c r="AR8" s="274"/>
      <c r="AS8" s="269" t="s">
        <v>56</v>
      </c>
      <c r="AT8" s="271"/>
      <c r="AU8" s="272" t="s">
        <v>57</v>
      </c>
      <c r="AV8" s="274"/>
      <c r="AW8" s="269" t="s">
        <v>56</v>
      </c>
      <c r="AX8" s="271"/>
      <c r="AY8" s="272" t="s">
        <v>58</v>
      </c>
      <c r="AZ8" s="274"/>
      <c r="BA8" s="366"/>
      <c r="BB8" s="367"/>
      <c r="BC8" s="269" t="s">
        <v>56</v>
      </c>
      <c r="BD8" s="271"/>
      <c r="BE8" s="272" t="s">
        <v>59</v>
      </c>
      <c r="BF8" s="274"/>
      <c r="BG8" s="329" t="s">
        <v>39</v>
      </c>
      <c r="BH8" s="331"/>
      <c r="BI8" s="308"/>
      <c r="BJ8" s="310"/>
      <c r="BK8" s="317"/>
      <c r="BL8" s="319"/>
      <c r="BM8" s="326"/>
      <c r="BN8" s="328"/>
      <c r="BO8" s="326"/>
      <c r="BP8" s="328"/>
      <c r="BQ8" s="326"/>
      <c r="BR8" s="328"/>
      <c r="BS8" s="326"/>
      <c r="BT8" s="328"/>
      <c r="BU8" s="326"/>
      <c r="BV8" s="328"/>
      <c r="BW8" s="326"/>
      <c r="BX8" s="328"/>
      <c r="BY8" s="299"/>
      <c r="BZ8" s="301"/>
      <c r="CA8" s="338"/>
      <c r="CB8" s="340"/>
      <c r="CC8" s="300"/>
      <c r="CD8" s="301"/>
    </row>
    <row r="9" spans="1:82" ht="15.75" customHeight="1" thickBot="1">
      <c r="A9" s="287"/>
      <c r="B9" s="288"/>
      <c r="C9" s="431" t="s">
        <v>11</v>
      </c>
      <c r="D9" s="262"/>
      <c r="E9" s="261" t="s">
        <v>11</v>
      </c>
      <c r="F9" s="262"/>
      <c r="G9" s="261" t="s">
        <v>11</v>
      </c>
      <c r="H9" s="262"/>
      <c r="I9" s="261" t="s">
        <v>11</v>
      </c>
      <c r="J9" s="262"/>
      <c r="K9" s="261" t="s">
        <v>11</v>
      </c>
      <c r="L9" s="262"/>
      <c r="M9" s="261" t="s">
        <v>11</v>
      </c>
      <c r="N9" s="262"/>
      <c r="O9" s="261" t="s">
        <v>11</v>
      </c>
      <c r="P9" s="262"/>
      <c r="Q9" s="261" t="s">
        <v>11</v>
      </c>
      <c r="R9" s="262"/>
      <c r="S9" s="261" t="s">
        <v>11</v>
      </c>
      <c r="T9" s="262"/>
      <c r="U9" s="261" t="s">
        <v>11</v>
      </c>
      <c r="V9" s="262"/>
      <c r="W9" s="261" t="s">
        <v>11</v>
      </c>
      <c r="X9" s="262"/>
      <c r="Y9" s="261" t="s">
        <v>11</v>
      </c>
      <c r="Z9" s="262"/>
      <c r="AA9" s="261" t="s">
        <v>11</v>
      </c>
      <c r="AB9" s="262"/>
      <c r="AC9" s="261" t="s">
        <v>11</v>
      </c>
      <c r="AD9" s="262"/>
      <c r="AE9" s="261" t="s">
        <v>11</v>
      </c>
      <c r="AF9" s="262"/>
      <c r="AG9" s="261" t="s">
        <v>11</v>
      </c>
      <c r="AH9" s="262"/>
      <c r="AI9" s="261" t="s">
        <v>11</v>
      </c>
      <c r="AJ9" s="262"/>
      <c r="AK9" s="261" t="s">
        <v>11</v>
      </c>
      <c r="AL9" s="262"/>
      <c r="AM9" s="261" t="s">
        <v>11</v>
      </c>
      <c r="AN9" s="262"/>
      <c r="AO9" s="261" t="s">
        <v>11</v>
      </c>
      <c r="AP9" s="262"/>
      <c r="AQ9" s="261" t="s">
        <v>11</v>
      </c>
      <c r="AR9" s="262"/>
      <c r="AS9" s="261" t="s">
        <v>11</v>
      </c>
      <c r="AT9" s="262"/>
      <c r="AU9" s="261" t="s">
        <v>11</v>
      </c>
      <c r="AV9" s="262"/>
      <c r="AW9" s="261" t="s">
        <v>11</v>
      </c>
      <c r="AX9" s="262"/>
      <c r="AY9" s="261" t="s">
        <v>11</v>
      </c>
      <c r="AZ9" s="262"/>
      <c r="BA9" s="261" t="s">
        <v>11</v>
      </c>
      <c r="BB9" s="262"/>
      <c r="BC9" s="261" t="s">
        <v>11</v>
      </c>
      <c r="BD9" s="262"/>
      <c r="BE9" s="261" t="s">
        <v>11</v>
      </c>
      <c r="BF9" s="262"/>
      <c r="BG9" s="261" t="s">
        <v>11</v>
      </c>
      <c r="BH9" s="262"/>
      <c r="BI9" s="261" t="s">
        <v>11</v>
      </c>
      <c r="BJ9" s="262"/>
      <c r="BK9" s="261" t="s">
        <v>11</v>
      </c>
      <c r="BL9" s="262"/>
      <c r="BM9" s="261" t="s">
        <v>11</v>
      </c>
      <c r="BN9" s="262"/>
      <c r="BO9" s="261" t="s">
        <v>11</v>
      </c>
      <c r="BP9" s="262"/>
      <c r="BQ9" s="261" t="s">
        <v>11</v>
      </c>
      <c r="BR9" s="262"/>
      <c r="BS9" s="261" t="s">
        <v>11</v>
      </c>
      <c r="BT9" s="262"/>
      <c r="BU9" s="261" t="s">
        <v>11</v>
      </c>
      <c r="BV9" s="262"/>
      <c r="BW9" s="261" t="s">
        <v>11</v>
      </c>
      <c r="BX9" s="262"/>
      <c r="BY9" s="261" t="s">
        <v>11</v>
      </c>
      <c r="BZ9" s="262"/>
      <c r="CA9" s="261" t="s">
        <v>11</v>
      </c>
      <c r="CB9" s="262"/>
      <c r="CC9" s="261" t="s">
        <v>11</v>
      </c>
      <c r="CD9" s="262"/>
    </row>
    <row r="10" spans="1:82" ht="15.75" thickBot="1">
      <c r="A10" s="287"/>
      <c r="B10" s="289"/>
      <c r="C10" s="40" t="s">
        <v>60</v>
      </c>
      <c r="D10" s="81" t="s">
        <v>61</v>
      </c>
      <c r="E10" s="40" t="s">
        <v>60</v>
      </c>
      <c r="F10" s="81" t="s">
        <v>61</v>
      </c>
      <c r="G10" s="40" t="s">
        <v>60</v>
      </c>
      <c r="H10" s="81" t="s">
        <v>61</v>
      </c>
      <c r="I10" s="40" t="s">
        <v>60</v>
      </c>
      <c r="J10" s="81" t="s">
        <v>61</v>
      </c>
      <c r="K10" s="40" t="s">
        <v>60</v>
      </c>
      <c r="L10" s="81" t="s">
        <v>61</v>
      </c>
      <c r="M10" s="40" t="s">
        <v>60</v>
      </c>
      <c r="N10" s="81" t="s">
        <v>61</v>
      </c>
      <c r="O10" s="40" t="s">
        <v>60</v>
      </c>
      <c r="P10" s="81" t="s">
        <v>61</v>
      </c>
      <c r="Q10" s="40" t="s">
        <v>60</v>
      </c>
      <c r="R10" s="81" t="s">
        <v>61</v>
      </c>
      <c r="S10" s="40" t="s">
        <v>60</v>
      </c>
      <c r="T10" s="81" t="s">
        <v>61</v>
      </c>
      <c r="U10" s="40" t="s">
        <v>60</v>
      </c>
      <c r="V10" s="81" t="s">
        <v>61</v>
      </c>
      <c r="W10" s="40" t="s">
        <v>60</v>
      </c>
      <c r="X10" s="81" t="s">
        <v>61</v>
      </c>
      <c r="Y10" s="40" t="s">
        <v>60</v>
      </c>
      <c r="Z10" s="81" t="s">
        <v>61</v>
      </c>
      <c r="AA10" s="40" t="s">
        <v>60</v>
      </c>
      <c r="AB10" s="81" t="s">
        <v>61</v>
      </c>
      <c r="AC10" s="40" t="s">
        <v>60</v>
      </c>
      <c r="AD10" s="81" t="s">
        <v>61</v>
      </c>
      <c r="AE10" s="40" t="s">
        <v>60</v>
      </c>
      <c r="AF10" s="81" t="s">
        <v>61</v>
      </c>
      <c r="AG10" s="40" t="s">
        <v>60</v>
      </c>
      <c r="AH10" s="81" t="s">
        <v>61</v>
      </c>
      <c r="AI10" s="40" t="s">
        <v>60</v>
      </c>
      <c r="AJ10" s="81" t="s">
        <v>61</v>
      </c>
      <c r="AK10" s="40" t="s">
        <v>60</v>
      </c>
      <c r="AL10" s="81" t="s">
        <v>61</v>
      </c>
      <c r="AM10" s="40" t="s">
        <v>60</v>
      </c>
      <c r="AN10" s="81" t="s">
        <v>61</v>
      </c>
      <c r="AO10" s="40" t="s">
        <v>60</v>
      </c>
      <c r="AP10" s="81" t="s">
        <v>61</v>
      </c>
      <c r="AQ10" s="40" t="s">
        <v>60</v>
      </c>
      <c r="AR10" s="81" t="s">
        <v>61</v>
      </c>
      <c r="AS10" s="40" t="s">
        <v>60</v>
      </c>
      <c r="AT10" s="81" t="s">
        <v>61</v>
      </c>
      <c r="AU10" s="40" t="s">
        <v>60</v>
      </c>
      <c r="AV10" s="81" t="s">
        <v>61</v>
      </c>
      <c r="AW10" s="40" t="s">
        <v>60</v>
      </c>
      <c r="AX10" s="81" t="s">
        <v>61</v>
      </c>
      <c r="AY10" s="40" t="s">
        <v>60</v>
      </c>
      <c r="AZ10" s="81" t="s">
        <v>61</v>
      </c>
      <c r="BA10" s="40" t="s">
        <v>60</v>
      </c>
      <c r="BB10" s="81" t="s">
        <v>61</v>
      </c>
      <c r="BC10" s="40" t="s">
        <v>60</v>
      </c>
      <c r="BD10" s="81" t="s">
        <v>61</v>
      </c>
      <c r="BE10" s="40" t="s">
        <v>60</v>
      </c>
      <c r="BF10" s="81" t="s">
        <v>61</v>
      </c>
      <c r="BG10" s="40" t="s">
        <v>60</v>
      </c>
      <c r="BH10" s="81" t="s">
        <v>61</v>
      </c>
      <c r="BI10" s="40" t="s">
        <v>60</v>
      </c>
      <c r="BJ10" s="81" t="s">
        <v>61</v>
      </c>
      <c r="BK10" s="40" t="s">
        <v>60</v>
      </c>
      <c r="BL10" s="81" t="s">
        <v>61</v>
      </c>
      <c r="BM10" s="40" t="s">
        <v>60</v>
      </c>
      <c r="BN10" s="81" t="s">
        <v>61</v>
      </c>
      <c r="BO10" s="40" t="s">
        <v>60</v>
      </c>
      <c r="BP10" s="81" t="s">
        <v>61</v>
      </c>
      <c r="BQ10" s="40" t="s">
        <v>60</v>
      </c>
      <c r="BR10" s="81" t="s">
        <v>61</v>
      </c>
      <c r="BS10" s="40" t="s">
        <v>60</v>
      </c>
      <c r="BT10" s="81" t="s">
        <v>61</v>
      </c>
      <c r="BU10" s="40" t="s">
        <v>60</v>
      </c>
      <c r="BV10" s="81" t="s">
        <v>61</v>
      </c>
      <c r="BW10" s="40" t="s">
        <v>60</v>
      </c>
      <c r="BX10" s="81" t="s">
        <v>61</v>
      </c>
      <c r="BY10" s="40" t="s">
        <v>60</v>
      </c>
      <c r="BZ10" s="81" t="s">
        <v>61</v>
      </c>
      <c r="CA10" s="40" t="s">
        <v>60</v>
      </c>
      <c r="CB10" s="81" t="s">
        <v>61</v>
      </c>
      <c r="CC10" s="40" t="s">
        <v>60</v>
      </c>
      <c r="CD10" s="81" t="s">
        <v>61</v>
      </c>
    </row>
    <row r="11" spans="1:82" ht="21" customHeight="1" thickBot="1">
      <c r="A11" s="134"/>
      <c r="B11" s="49"/>
      <c r="C11" s="42"/>
      <c r="D11" s="82"/>
      <c r="E11" s="42"/>
      <c r="F11" s="82"/>
      <c r="G11" s="42"/>
      <c r="H11" s="82"/>
      <c r="I11" s="42"/>
      <c r="J11" s="82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8"/>
      <c r="X11" s="108"/>
      <c r="Y11" s="106"/>
      <c r="Z11" s="106"/>
      <c r="AA11" s="106"/>
      <c r="AB11" s="106"/>
      <c r="AC11" s="42"/>
      <c r="AD11" s="82"/>
      <c r="AE11" s="43"/>
      <c r="AF11" s="94"/>
      <c r="AG11" s="106"/>
      <c r="AH11" s="106"/>
      <c r="AI11" s="109"/>
      <c r="AJ11" s="109"/>
      <c r="AK11" s="109"/>
      <c r="AL11" s="111"/>
      <c r="AM11" s="112"/>
      <c r="AN11" s="112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5"/>
      <c r="BB11" s="115"/>
      <c r="BC11" s="113"/>
      <c r="BD11" s="113"/>
      <c r="BE11" s="113"/>
      <c r="BF11" s="113"/>
      <c r="BG11" s="116"/>
      <c r="BH11" s="116"/>
      <c r="BI11" s="116"/>
      <c r="BJ11" s="116"/>
      <c r="BK11" s="116"/>
      <c r="BL11" s="116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5"/>
      <c r="BZ11" s="115"/>
      <c r="CA11" s="45"/>
      <c r="CB11" s="100"/>
      <c r="CC11" s="46" t="s">
        <v>80</v>
      </c>
      <c r="CD11" s="105" t="s">
        <v>81</v>
      </c>
    </row>
    <row r="12" spans="1:82" ht="18.75">
      <c r="A12" s="50">
        <v>1</v>
      </c>
      <c r="B12" s="51" t="s">
        <v>82</v>
      </c>
      <c r="C12" s="54">
        <v>0</v>
      </c>
      <c r="D12" s="69">
        <v>0</v>
      </c>
      <c r="E12" s="54">
        <v>0</v>
      </c>
      <c r="F12" s="69">
        <v>0</v>
      </c>
      <c r="G12" s="54">
        <v>0</v>
      </c>
      <c r="H12" s="69">
        <v>0</v>
      </c>
      <c r="I12" s="54">
        <v>0</v>
      </c>
      <c r="J12" s="69">
        <v>0</v>
      </c>
      <c r="K12" s="54">
        <v>0</v>
      </c>
      <c r="L12" s="69">
        <v>0</v>
      </c>
      <c r="M12" s="54">
        <v>0</v>
      </c>
      <c r="N12" s="69">
        <v>0</v>
      </c>
      <c r="O12" s="54">
        <v>0</v>
      </c>
      <c r="P12" s="69">
        <v>0</v>
      </c>
      <c r="Q12" s="54">
        <v>0</v>
      </c>
      <c r="R12" s="69">
        <v>0</v>
      </c>
      <c r="S12" s="54">
        <v>0</v>
      </c>
      <c r="T12" s="69">
        <v>0</v>
      </c>
      <c r="U12" s="54">
        <v>0</v>
      </c>
      <c r="V12" s="69">
        <v>0</v>
      </c>
      <c r="W12" s="55">
        <f t="shared" ref="W12:W29" si="0">C12+E12+G12+I12+K12+M12+O12+Q12+S12+U12</f>
        <v>0</v>
      </c>
      <c r="X12" s="56">
        <f t="shared" ref="X12:X29" si="1">D12+F12+H12+J12+L12+N12+P12+R12+T12+V12</f>
        <v>0</v>
      </c>
      <c r="Y12" s="54">
        <v>0</v>
      </c>
      <c r="Z12" s="69">
        <v>0</v>
      </c>
      <c r="AA12" s="54">
        <v>0</v>
      </c>
      <c r="AB12" s="69">
        <v>0</v>
      </c>
      <c r="AC12" s="54">
        <v>0</v>
      </c>
      <c r="AD12" s="69">
        <v>0</v>
      </c>
      <c r="AE12" s="55">
        <f t="shared" ref="AE12:AE29" si="2">Y12+AA12+AC12</f>
        <v>0</v>
      </c>
      <c r="AF12" s="56">
        <f t="shared" ref="AF12:AF29" si="3">Z12+AB12+AD12</f>
        <v>0</v>
      </c>
      <c r="AG12" s="54">
        <v>0</v>
      </c>
      <c r="AH12" s="69">
        <v>0</v>
      </c>
      <c r="AI12" s="58">
        <v>2</v>
      </c>
      <c r="AJ12" s="98">
        <v>23</v>
      </c>
      <c r="AK12" s="61">
        <f t="shared" ref="AK12:AK29" si="4">AG12+AI12</f>
        <v>2</v>
      </c>
      <c r="AL12" s="60">
        <f t="shared" ref="AL12:AL29" si="5">AH12+AJ12</f>
        <v>23</v>
      </c>
      <c r="AM12" s="64">
        <f t="shared" ref="AM12:AM29" si="6">W12+AE12+AK12</f>
        <v>2</v>
      </c>
      <c r="AN12" s="63">
        <f t="shared" ref="AN12:AN29" si="7">X12+AF12+AL12</f>
        <v>23</v>
      </c>
      <c r="AO12" s="54">
        <v>10</v>
      </c>
      <c r="AP12" s="69">
        <v>57.85</v>
      </c>
      <c r="AQ12" s="54">
        <v>17</v>
      </c>
      <c r="AR12" s="69">
        <v>421.05</v>
      </c>
      <c r="AS12" s="54">
        <v>9</v>
      </c>
      <c r="AT12" s="69">
        <v>1320.4</v>
      </c>
      <c r="AU12" s="54">
        <v>5</v>
      </c>
      <c r="AV12" s="69">
        <v>228.6</v>
      </c>
      <c r="AW12" s="54">
        <v>2</v>
      </c>
      <c r="AX12" s="69">
        <v>502</v>
      </c>
      <c r="AY12" s="54">
        <v>0</v>
      </c>
      <c r="AZ12" s="69">
        <v>0</v>
      </c>
      <c r="BA12" s="55">
        <f t="shared" ref="BA12:BA29" si="8">AO12+AQ12+AS12+AU12+AW12+AY12</f>
        <v>43</v>
      </c>
      <c r="BB12" s="56">
        <f t="shared" ref="BB12:BB29" si="9">AP12+AR12+AT12+AV12+AX12+AZ12</f>
        <v>2529.9</v>
      </c>
      <c r="BC12" s="54">
        <v>0</v>
      </c>
      <c r="BD12" s="69">
        <v>0</v>
      </c>
      <c r="BE12" s="54">
        <v>0</v>
      </c>
      <c r="BF12" s="69">
        <v>0</v>
      </c>
      <c r="BG12" s="55">
        <f>BC12+BE12</f>
        <v>0</v>
      </c>
      <c r="BH12" s="56">
        <f>BD12+BF12</f>
        <v>0</v>
      </c>
      <c r="BI12" s="54">
        <v>0</v>
      </c>
      <c r="BJ12" s="69">
        <v>0</v>
      </c>
      <c r="BK12" s="64">
        <f>BA12+BG12+BI12</f>
        <v>43</v>
      </c>
      <c r="BL12" s="63">
        <f>BB12+BH12+BJ12</f>
        <v>2529.9</v>
      </c>
      <c r="BM12" s="54">
        <v>0</v>
      </c>
      <c r="BN12" s="69">
        <v>0</v>
      </c>
      <c r="BO12" s="54">
        <v>0</v>
      </c>
      <c r="BP12" s="69">
        <v>0</v>
      </c>
      <c r="BQ12" s="54">
        <v>8</v>
      </c>
      <c r="BR12" s="69">
        <v>145.32</v>
      </c>
      <c r="BS12" s="54">
        <v>0</v>
      </c>
      <c r="BT12" s="69">
        <v>0</v>
      </c>
      <c r="BU12" s="54">
        <v>0</v>
      </c>
      <c r="BV12" s="69">
        <v>0</v>
      </c>
      <c r="BW12" s="54">
        <v>0</v>
      </c>
      <c r="BX12" s="69">
        <v>0</v>
      </c>
      <c r="BY12" s="67">
        <f>AM12+BK12+BM12+BO12+BQ12+BS12+BU12+BW12</f>
        <v>53</v>
      </c>
      <c r="BZ12" s="66">
        <f>AN12+BL12+BN12+BP12+BR12+BT12+BV12+BX12</f>
        <v>2698.2200000000003</v>
      </c>
      <c r="CA12" s="54">
        <v>132</v>
      </c>
      <c r="CB12" s="69">
        <v>738.08</v>
      </c>
      <c r="CC12" s="67">
        <f>BY12+CA12</f>
        <v>185</v>
      </c>
      <c r="CD12" s="66">
        <f>BZ12+CB12</f>
        <v>3436.3</v>
      </c>
    </row>
    <row r="13" spans="1:82" ht="18.75">
      <c r="A13" s="50">
        <v>2</v>
      </c>
      <c r="B13" s="68" t="s">
        <v>83</v>
      </c>
      <c r="C13" s="54">
        <v>0</v>
      </c>
      <c r="D13" s="69">
        <v>0</v>
      </c>
      <c r="E13" s="54">
        <v>0</v>
      </c>
      <c r="F13" s="69">
        <v>0</v>
      </c>
      <c r="G13" s="54">
        <v>1</v>
      </c>
      <c r="H13" s="69">
        <v>1.1499999999999999</v>
      </c>
      <c r="I13" s="54">
        <v>0</v>
      </c>
      <c r="J13" s="69">
        <v>0</v>
      </c>
      <c r="K13" s="54">
        <v>0</v>
      </c>
      <c r="L13" s="69">
        <v>0</v>
      </c>
      <c r="M13" s="54">
        <v>0</v>
      </c>
      <c r="N13" s="69">
        <v>0</v>
      </c>
      <c r="O13" s="54">
        <v>0</v>
      </c>
      <c r="P13" s="69">
        <v>0</v>
      </c>
      <c r="Q13" s="54">
        <v>0</v>
      </c>
      <c r="R13" s="69">
        <v>0</v>
      </c>
      <c r="S13" s="54">
        <v>0</v>
      </c>
      <c r="T13" s="69">
        <v>0</v>
      </c>
      <c r="U13" s="54">
        <v>0</v>
      </c>
      <c r="V13" s="69">
        <v>0</v>
      </c>
      <c r="W13" s="55">
        <f t="shared" si="0"/>
        <v>1</v>
      </c>
      <c r="X13" s="56">
        <f t="shared" si="1"/>
        <v>1.1499999999999999</v>
      </c>
      <c r="Y13" s="54">
        <v>0</v>
      </c>
      <c r="Z13" s="69">
        <v>0</v>
      </c>
      <c r="AA13" s="54">
        <v>0</v>
      </c>
      <c r="AB13" s="69">
        <v>0</v>
      </c>
      <c r="AC13" s="54">
        <v>3</v>
      </c>
      <c r="AD13" s="69">
        <v>185.88</v>
      </c>
      <c r="AE13" s="55">
        <f t="shared" si="2"/>
        <v>3</v>
      </c>
      <c r="AF13" s="56">
        <f t="shared" si="3"/>
        <v>185.88</v>
      </c>
      <c r="AG13" s="54">
        <v>0</v>
      </c>
      <c r="AH13" s="69">
        <v>0</v>
      </c>
      <c r="AI13" s="54">
        <v>0</v>
      </c>
      <c r="AJ13" s="69">
        <v>0</v>
      </c>
      <c r="AK13" s="55">
        <f t="shared" si="4"/>
        <v>0</v>
      </c>
      <c r="AL13" s="56">
        <f t="shared" si="5"/>
        <v>0</v>
      </c>
      <c r="AM13" s="64">
        <f t="shared" si="6"/>
        <v>4</v>
      </c>
      <c r="AN13" s="63">
        <f t="shared" si="7"/>
        <v>187.03</v>
      </c>
      <c r="AO13" s="54">
        <v>4</v>
      </c>
      <c r="AP13" s="69">
        <v>16.5</v>
      </c>
      <c r="AQ13" s="54">
        <v>12</v>
      </c>
      <c r="AR13" s="69">
        <v>50.26</v>
      </c>
      <c r="AS13" s="54">
        <v>2</v>
      </c>
      <c r="AT13" s="69">
        <v>12.6</v>
      </c>
      <c r="AU13" s="54">
        <v>17</v>
      </c>
      <c r="AV13" s="69">
        <v>131.30000000000001</v>
      </c>
      <c r="AW13" s="54">
        <v>4</v>
      </c>
      <c r="AX13" s="69">
        <v>134.55000000000001</v>
      </c>
      <c r="AY13" s="54">
        <v>1</v>
      </c>
      <c r="AZ13" s="69">
        <v>5</v>
      </c>
      <c r="BA13" s="55">
        <f t="shared" si="8"/>
        <v>40</v>
      </c>
      <c r="BB13" s="56">
        <f t="shared" si="9"/>
        <v>350.21000000000004</v>
      </c>
      <c r="BC13" s="54">
        <v>0</v>
      </c>
      <c r="BD13" s="69">
        <v>0</v>
      </c>
      <c r="BE13" s="54">
        <v>0</v>
      </c>
      <c r="BF13" s="69">
        <v>0</v>
      </c>
      <c r="BG13" s="55">
        <f>BC13+BE13</f>
        <v>0</v>
      </c>
      <c r="BH13" s="56">
        <f>BD13+BF13</f>
        <v>0</v>
      </c>
      <c r="BI13" s="54">
        <v>0</v>
      </c>
      <c r="BJ13" s="69">
        <v>0</v>
      </c>
      <c r="BK13" s="64">
        <f>BA13+BG13+BI13</f>
        <v>40</v>
      </c>
      <c r="BL13" s="63">
        <f>BB13+BH13+BJ13</f>
        <v>350.21000000000004</v>
      </c>
      <c r="BM13" s="54">
        <v>0</v>
      </c>
      <c r="BN13" s="69">
        <v>0</v>
      </c>
      <c r="BO13" s="54">
        <v>2</v>
      </c>
      <c r="BP13" s="69">
        <v>1.65</v>
      </c>
      <c r="BQ13" s="54">
        <v>18</v>
      </c>
      <c r="BR13" s="69">
        <v>151.88</v>
      </c>
      <c r="BS13" s="54">
        <v>0</v>
      </c>
      <c r="BT13" s="69">
        <v>0</v>
      </c>
      <c r="BU13" s="54">
        <v>0</v>
      </c>
      <c r="BV13" s="69">
        <v>0</v>
      </c>
      <c r="BW13" s="54">
        <v>0</v>
      </c>
      <c r="BX13" s="69">
        <v>0</v>
      </c>
      <c r="BY13" s="67">
        <f>AM13+BK13+BM13+BO13+BQ13+BS13+BU13+BW13</f>
        <v>64</v>
      </c>
      <c r="BZ13" s="66">
        <f>AN13+BL13+BN13+BP13+BR13+BT13+BV13+BX13</f>
        <v>690.77</v>
      </c>
      <c r="CA13" s="54">
        <v>124</v>
      </c>
      <c r="CB13" s="69">
        <v>2544.41</v>
      </c>
      <c r="CC13" s="67">
        <f>BY13+CA13</f>
        <v>188</v>
      </c>
      <c r="CD13" s="66">
        <f>BZ13+CB13</f>
        <v>3235.18</v>
      </c>
    </row>
    <row r="14" spans="1:82" ht="18.75">
      <c r="A14" s="50">
        <v>3</v>
      </c>
      <c r="B14" s="68" t="s">
        <v>84</v>
      </c>
      <c r="C14" s="54">
        <v>0</v>
      </c>
      <c r="D14" s="69">
        <v>0</v>
      </c>
      <c r="E14" s="54">
        <v>0</v>
      </c>
      <c r="F14" s="69">
        <v>0</v>
      </c>
      <c r="G14" s="54">
        <v>0</v>
      </c>
      <c r="H14" s="69">
        <v>0</v>
      </c>
      <c r="I14" s="54">
        <v>0</v>
      </c>
      <c r="J14" s="69">
        <v>0</v>
      </c>
      <c r="K14" s="54">
        <v>0</v>
      </c>
      <c r="L14" s="69">
        <v>0</v>
      </c>
      <c r="M14" s="54">
        <v>0</v>
      </c>
      <c r="N14" s="69">
        <v>0</v>
      </c>
      <c r="O14" s="54">
        <v>1</v>
      </c>
      <c r="P14" s="69">
        <v>225</v>
      </c>
      <c r="Q14" s="54">
        <v>0</v>
      </c>
      <c r="R14" s="69">
        <v>0</v>
      </c>
      <c r="S14" s="54">
        <v>0</v>
      </c>
      <c r="T14" s="69">
        <v>0</v>
      </c>
      <c r="U14" s="54">
        <v>0</v>
      </c>
      <c r="V14" s="69">
        <v>0</v>
      </c>
      <c r="W14" s="55">
        <f t="shared" si="0"/>
        <v>1</v>
      </c>
      <c r="X14" s="56">
        <f t="shared" si="1"/>
        <v>225</v>
      </c>
      <c r="Y14" s="54">
        <v>0</v>
      </c>
      <c r="Z14" s="69">
        <v>0</v>
      </c>
      <c r="AA14" s="54">
        <v>0</v>
      </c>
      <c r="AB14" s="69">
        <v>0</v>
      </c>
      <c r="AC14" s="54">
        <v>0</v>
      </c>
      <c r="AD14" s="69">
        <v>0</v>
      </c>
      <c r="AE14" s="55">
        <f t="shared" si="2"/>
        <v>0</v>
      </c>
      <c r="AF14" s="56">
        <f t="shared" si="3"/>
        <v>0</v>
      </c>
      <c r="AG14" s="54">
        <v>5</v>
      </c>
      <c r="AH14" s="69">
        <v>216</v>
      </c>
      <c r="AI14" s="54">
        <v>7</v>
      </c>
      <c r="AJ14" s="69">
        <v>128</v>
      </c>
      <c r="AK14" s="55">
        <f t="shared" si="4"/>
        <v>12</v>
      </c>
      <c r="AL14" s="56">
        <f t="shared" si="5"/>
        <v>344</v>
      </c>
      <c r="AM14" s="64">
        <f t="shared" si="6"/>
        <v>13</v>
      </c>
      <c r="AN14" s="63">
        <f t="shared" si="7"/>
        <v>569</v>
      </c>
      <c r="AO14" s="54">
        <v>45</v>
      </c>
      <c r="AP14" s="69">
        <v>205</v>
      </c>
      <c r="AQ14" s="54">
        <v>67</v>
      </c>
      <c r="AR14" s="69">
        <v>324</v>
      </c>
      <c r="AS14" s="54">
        <v>4</v>
      </c>
      <c r="AT14" s="69">
        <v>124</v>
      </c>
      <c r="AU14" s="54">
        <v>25</v>
      </c>
      <c r="AV14" s="69">
        <v>381</v>
      </c>
      <c r="AW14" s="54">
        <v>0</v>
      </c>
      <c r="AX14" s="69">
        <v>0</v>
      </c>
      <c r="AY14" s="54">
        <v>1</v>
      </c>
      <c r="AZ14" s="69">
        <v>318.5</v>
      </c>
      <c r="BA14" s="55">
        <f t="shared" si="8"/>
        <v>142</v>
      </c>
      <c r="BB14" s="56">
        <f t="shared" si="9"/>
        <v>1352.5</v>
      </c>
      <c r="BC14" s="54">
        <v>0</v>
      </c>
      <c r="BD14" s="69">
        <v>0</v>
      </c>
      <c r="BE14" s="54">
        <v>0</v>
      </c>
      <c r="BF14" s="69">
        <v>0</v>
      </c>
      <c r="BG14" s="55">
        <f>BC14+BE14</f>
        <v>0</v>
      </c>
      <c r="BH14" s="56">
        <f>BD14+BF14</f>
        <v>0</v>
      </c>
      <c r="BI14" s="54">
        <v>0</v>
      </c>
      <c r="BJ14" s="69">
        <v>0</v>
      </c>
      <c r="BK14" s="64">
        <f>BA14+BG14+BI14</f>
        <v>142</v>
      </c>
      <c r="BL14" s="63">
        <f>BB14+BH14+BJ14</f>
        <v>1352.5</v>
      </c>
      <c r="BM14" s="54">
        <v>0</v>
      </c>
      <c r="BN14" s="69">
        <v>0</v>
      </c>
      <c r="BO14" s="54">
        <v>23</v>
      </c>
      <c r="BP14" s="69">
        <v>223</v>
      </c>
      <c r="BQ14" s="54">
        <v>47</v>
      </c>
      <c r="BR14" s="69">
        <v>1124</v>
      </c>
      <c r="BS14" s="54">
        <v>0</v>
      </c>
      <c r="BT14" s="69">
        <v>0</v>
      </c>
      <c r="BU14" s="54">
        <v>36</v>
      </c>
      <c r="BV14" s="69">
        <v>262.16000000000003</v>
      </c>
      <c r="BW14" s="54">
        <v>0</v>
      </c>
      <c r="BX14" s="69">
        <v>0</v>
      </c>
      <c r="BY14" s="67">
        <f>AM14+BK14+BM14+BO14+BQ14+BS14+BU14+BW14</f>
        <v>261</v>
      </c>
      <c r="BZ14" s="66">
        <f>AN14+BL14+BN14+BP14+BR14+BT14+BV14+BX14</f>
        <v>3530.66</v>
      </c>
      <c r="CA14" s="54">
        <v>297</v>
      </c>
      <c r="CB14" s="69">
        <v>2579</v>
      </c>
      <c r="CC14" s="67">
        <f>BY14+CA14</f>
        <v>558</v>
      </c>
      <c r="CD14" s="66">
        <f>BZ14+CB14</f>
        <v>6109.66</v>
      </c>
    </row>
    <row r="15" spans="1:82" ht="18.75">
      <c r="A15" s="50">
        <v>4</v>
      </c>
      <c r="B15" s="68" t="s">
        <v>85</v>
      </c>
      <c r="C15" s="54">
        <v>0</v>
      </c>
      <c r="D15" s="69">
        <v>0</v>
      </c>
      <c r="E15" s="54">
        <v>0</v>
      </c>
      <c r="F15" s="69">
        <v>0</v>
      </c>
      <c r="G15" s="54">
        <v>0</v>
      </c>
      <c r="H15" s="69">
        <v>0</v>
      </c>
      <c r="I15" s="54">
        <v>0</v>
      </c>
      <c r="J15" s="69">
        <v>0</v>
      </c>
      <c r="K15" s="54">
        <v>0</v>
      </c>
      <c r="L15" s="69">
        <v>0</v>
      </c>
      <c r="M15" s="54">
        <v>0</v>
      </c>
      <c r="N15" s="69">
        <v>0</v>
      </c>
      <c r="O15" s="54">
        <v>0</v>
      </c>
      <c r="P15" s="69">
        <v>0</v>
      </c>
      <c r="Q15" s="54">
        <v>0</v>
      </c>
      <c r="R15" s="69">
        <v>0</v>
      </c>
      <c r="S15" s="54">
        <v>0</v>
      </c>
      <c r="T15" s="69">
        <v>0</v>
      </c>
      <c r="U15" s="54">
        <v>0</v>
      </c>
      <c r="V15" s="69">
        <v>0</v>
      </c>
      <c r="W15" s="55">
        <f t="shared" si="0"/>
        <v>0</v>
      </c>
      <c r="X15" s="56">
        <f t="shared" si="1"/>
        <v>0</v>
      </c>
      <c r="Y15" s="54">
        <v>0</v>
      </c>
      <c r="Z15" s="69">
        <v>0</v>
      </c>
      <c r="AA15" s="54">
        <v>0</v>
      </c>
      <c r="AB15" s="69">
        <v>0</v>
      </c>
      <c r="AC15" s="54">
        <v>0</v>
      </c>
      <c r="AD15" s="69">
        <v>0</v>
      </c>
      <c r="AE15" s="55">
        <f t="shared" si="2"/>
        <v>0</v>
      </c>
      <c r="AF15" s="56">
        <f t="shared" si="3"/>
        <v>0</v>
      </c>
      <c r="AG15" s="54">
        <v>0</v>
      </c>
      <c r="AH15" s="69">
        <v>0</v>
      </c>
      <c r="AI15" s="54">
        <v>2</v>
      </c>
      <c r="AJ15" s="69">
        <v>1.3</v>
      </c>
      <c r="AK15" s="55">
        <f t="shared" si="4"/>
        <v>2</v>
      </c>
      <c r="AL15" s="56">
        <f t="shared" si="5"/>
        <v>1.3</v>
      </c>
      <c r="AM15" s="64">
        <f t="shared" si="6"/>
        <v>2</v>
      </c>
      <c r="AN15" s="63">
        <f t="shared" si="7"/>
        <v>1.3</v>
      </c>
      <c r="AO15" s="54">
        <v>0</v>
      </c>
      <c r="AP15" s="69">
        <v>0</v>
      </c>
      <c r="AQ15" s="54">
        <v>5</v>
      </c>
      <c r="AR15" s="69">
        <v>102.68</v>
      </c>
      <c r="AS15" s="54">
        <v>0</v>
      </c>
      <c r="AT15" s="69">
        <v>0</v>
      </c>
      <c r="AU15" s="54">
        <v>0</v>
      </c>
      <c r="AV15" s="69">
        <v>0</v>
      </c>
      <c r="AW15" s="54">
        <v>0</v>
      </c>
      <c r="AX15" s="69">
        <v>0</v>
      </c>
      <c r="AY15" s="54">
        <v>0</v>
      </c>
      <c r="AZ15" s="69">
        <v>0</v>
      </c>
      <c r="BA15" s="55">
        <f t="shared" si="8"/>
        <v>5</v>
      </c>
      <c r="BB15" s="56">
        <f t="shared" si="9"/>
        <v>102.68</v>
      </c>
      <c r="BC15" s="54">
        <v>5</v>
      </c>
      <c r="BD15" s="69">
        <v>39.700000000000003</v>
      </c>
      <c r="BE15" s="54">
        <v>15</v>
      </c>
      <c r="BF15" s="69">
        <v>80</v>
      </c>
      <c r="BG15" s="55">
        <f>BC15+BE15</f>
        <v>20</v>
      </c>
      <c r="BH15" s="56">
        <f>BD15+BF15</f>
        <v>119.7</v>
      </c>
      <c r="BI15" s="54">
        <v>0</v>
      </c>
      <c r="BJ15" s="69">
        <v>0</v>
      </c>
      <c r="BK15" s="64">
        <f>BA15+BG15+BI15</f>
        <v>25</v>
      </c>
      <c r="BL15" s="63">
        <f>BB15+BH15+BJ15</f>
        <v>222.38</v>
      </c>
      <c r="BM15" s="54">
        <v>0</v>
      </c>
      <c r="BN15" s="69">
        <v>0</v>
      </c>
      <c r="BO15" s="54">
        <v>4</v>
      </c>
      <c r="BP15" s="69">
        <v>19.52</v>
      </c>
      <c r="BQ15" s="54">
        <v>37</v>
      </c>
      <c r="BR15" s="69">
        <v>592.1</v>
      </c>
      <c r="BS15" s="54">
        <v>0</v>
      </c>
      <c r="BT15" s="69">
        <v>0</v>
      </c>
      <c r="BU15" s="54">
        <v>2</v>
      </c>
      <c r="BV15" s="69">
        <v>9758.66</v>
      </c>
      <c r="BW15" s="54">
        <v>0</v>
      </c>
      <c r="BX15" s="69">
        <v>0</v>
      </c>
      <c r="BY15" s="67">
        <f>AM15+BK15+BM15+BO15+BQ15+BS15+BU15+BW15</f>
        <v>70</v>
      </c>
      <c r="BZ15" s="66">
        <f>AN15+BL15+BN15+BP15+BR15+BT15+BV15+BX15</f>
        <v>10593.96</v>
      </c>
      <c r="CA15" s="54">
        <v>110</v>
      </c>
      <c r="CB15" s="69">
        <v>2699.49</v>
      </c>
      <c r="CC15" s="67">
        <f>BY15+CA15</f>
        <v>180</v>
      </c>
      <c r="CD15" s="66">
        <f>BZ15+CB15</f>
        <v>13293.449999999999</v>
      </c>
    </row>
    <row r="16" spans="1:82" ht="18.75">
      <c r="A16" s="50">
        <v>5</v>
      </c>
      <c r="B16" s="68" t="s">
        <v>86</v>
      </c>
      <c r="C16" s="54">
        <v>0</v>
      </c>
      <c r="D16" s="69">
        <v>0</v>
      </c>
      <c r="E16" s="54">
        <v>0</v>
      </c>
      <c r="F16" s="69">
        <v>0</v>
      </c>
      <c r="G16" s="54">
        <v>0</v>
      </c>
      <c r="H16" s="69">
        <v>0</v>
      </c>
      <c r="I16" s="54">
        <v>0</v>
      </c>
      <c r="J16" s="69">
        <v>0</v>
      </c>
      <c r="K16" s="54">
        <v>0</v>
      </c>
      <c r="L16" s="69">
        <v>0</v>
      </c>
      <c r="M16" s="54">
        <v>0</v>
      </c>
      <c r="N16" s="69">
        <v>0</v>
      </c>
      <c r="O16" s="54">
        <v>0</v>
      </c>
      <c r="P16" s="69">
        <v>0</v>
      </c>
      <c r="Q16" s="54">
        <v>0</v>
      </c>
      <c r="R16" s="69">
        <v>0</v>
      </c>
      <c r="S16" s="54">
        <v>0</v>
      </c>
      <c r="T16" s="69">
        <v>0</v>
      </c>
      <c r="U16" s="54">
        <v>0</v>
      </c>
      <c r="V16" s="69">
        <v>0</v>
      </c>
      <c r="W16" s="55">
        <f t="shared" si="0"/>
        <v>0</v>
      </c>
      <c r="X16" s="56">
        <f t="shared" si="1"/>
        <v>0</v>
      </c>
      <c r="Y16" s="54">
        <v>0</v>
      </c>
      <c r="Z16" s="69">
        <v>0</v>
      </c>
      <c r="AA16" s="54">
        <v>0</v>
      </c>
      <c r="AB16" s="69">
        <v>0</v>
      </c>
      <c r="AC16" s="54">
        <v>0</v>
      </c>
      <c r="AD16" s="69">
        <v>0</v>
      </c>
      <c r="AE16" s="55">
        <f t="shared" si="2"/>
        <v>0</v>
      </c>
      <c r="AF16" s="56">
        <f t="shared" si="3"/>
        <v>0</v>
      </c>
      <c r="AG16" s="54">
        <v>0</v>
      </c>
      <c r="AH16" s="69">
        <v>0</v>
      </c>
      <c r="AI16" s="54">
        <v>0</v>
      </c>
      <c r="AJ16" s="69">
        <v>0</v>
      </c>
      <c r="AK16" s="55">
        <f t="shared" si="4"/>
        <v>0</v>
      </c>
      <c r="AL16" s="56">
        <f t="shared" si="5"/>
        <v>0</v>
      </c>
      <c r="AM16" s="64">
        <f t="shared" si="6"/>
        <v>0</v>
      </c>
      <c r="AN16" s="63">
        <f t="shared" si="7"/>
        <v>0</v>
      </c>
      <c r="AO16" s="54">
        <v>0</v>
      </c>
      <c r="AP16" s="69">
        <v>0</v>
      </c>
      <c r="AQ16" s="54">
        <v>0</v>
      </c>
      <c r="AR16" s="69">
        <v>0</v>
      </c>
      <c r="AS16" s="54">
        <v>0</v>
      </c>
      <c r="AT16" s="69">
        <v>0</v>
      </c>
      <c r="AU16" s="54">
        <v>0</v>
      </c>
      <c r="AV16" s="69">
        <v>0</v>
      </c>
      <c r="AW16" s="54">
        <v>0</v>
      </c>
      <c r="AX16" s="69">
        <v>0</v>
      </c>
      <c r="AY16" s="54">
        <v>0</v>
      </c>
      <c r="AZ16" s="69">
        <v>0</v>
      </c>
      <c r="BA16" s="55">
        <f t="shared" si="8"/>
        <v>0</v>
      </c>
      <c r="BB16" s="56">
        <f t="shared" si="9"/>
        <v>0</v>
      </c>
      <c r="BC16" s="54">
        <v>0</v>
      </c>
      <c r="BD16" s="69">
        <v>0</v>
      </c>
      <c r="BE16" s="54">
        <v>0</v>
      </c>
      <c r="BF16" s="69">
        <v>0</v>
      </c>
      <c r="BG16" s="55">
        <f>BC16+BE16</f>
        <v>0</v>
      </c>
      <c r="BH16" s="56">
        <f>BD16+BF16</f>
        <v>0</v>
      </c>
      <c r="BI16" s="54">
        <v>0</v>
      </c>
      <c r="BJ16" s="69">
        <v>0</v>
      </c>
      <c r="BK16" s="64">
        <f>BA16+BG16+BI16</f>
        <v>0</v>
      </c>
      <c r="BL16" s="63">
        <f>BB16+BH16+BJ16</f>
        <v>0</v>
      </c>
      <c r="BM16" s="54">
        <v>0</v>
      </c>
      <c r="BN16" s="69">
        <v>0</v>
      </c>
      <c r="BO16" s="54">
        <v>0</v>
      </c>
      <c r="BP16" s="69">
        <v>0</v>
      </c>
      <c r="BQ16" s="54">
        <v>25</v>
      </c>
      <c r="BR16" s="69">
        <v>707.14</v>
      </c>
      <c r="BS16" s="54">
        <v>0</v>
      </c>
      <c r="BT16" s="69">
        <v>0</v>
      </c>
      <c r="BU16" s="54">
        <v>0</v>
      </c>
      <c r="BV16" s="69">
        <v>0</v>
      </c>
      <c r="BW16" s="54">
        <v>0</v>
      </c>
      <c r="BX16" s="69">
        <v>0</v>
      </c>
      <c r="BY16" s="67">
        <f>AM16+BK16+BM16+BO16+BQ16+BS16+BU16+BW16</f>
        <v>25</v>
      </c>
      <c r="BZ16" s="66">
        <f>AN16+BL16+BN16+BP16+BR16+BT16+BV16+BX16</f>
        <v>707.14</v>
      </c>
      <c r="CA16" s="54">
        <v>0</v>
      </c>
      <c r="CB16" s="69">
        <v>0</v>
      </c>
      <c r="CC16" s="67">
        <f>BY16+CA16</f>
        <v>25</v>
      </c>
      <c r="CD16" s="66">
        <f>BZ16+CB16</f>
        <v>707.14</v>
      </c>
    </row>
    <row r="17" spans="1:82" ht="18.75">
      <c r="A17" s="50">
        <v>6</v>
      </c>
      <c r="B17" s="70" t="s">
        <v>87</v>
      </c>
      <c r="C17" s="54">
        <v>8</v>
      </c>
      <c r="D17" s="69">
        <v>71.67</v>
      </c>
      <c r="E17" s="54">
        <v>0</v>
      </c>
      <c r="F17" s="69">
        <v>0</v>
      </c>
      <c r="G17" s="54">
        <v>0</v>
      </c>
      <c r="H17" s="69">
        <v>0</v>
      </c>
      <c r="I17" s="54">
        <v>0</v>
      </c>
      <c r="J17" s="69">
        <v>0</v>
      </c>
      <c r="K17" s="54">
        <v>0</v>
      </c>
      <c r="L17" s="69">
        <v>0</v>
      </c>
      <c r="M17" s="54">
        <v>0</v>
      </c>
      <c r="N17" s="69">
        <v>0</v>
      </c>
      <c r="O17" s="54">
        <v>0</v>
      </c>
      <c r="P17" s="69">
        <v>0</v>
      </c>
      <c r="Q17" s="54">
        <v>0</v>
      </c>
      <c r="R17" s="69">
        <v>0</v>
      </c>
      <c r="S17" s="54">
        <v>0</v>
      </c>
      <c r="T17" s="69">
        <v>0</v>
      </c>
      <c r="U17" s="54">
        <v>0</v>
      </c>
      <c r="V17" s="69">
        <v>0</v>
      </c>
      <c r="W17" s="55">
        <f t="shared" si="0"/>
        <v>8</v>
      </c>
      <c r="X17" s="56">
        <f t="shared" si="1"/>
        <v>71.67</v>
      </c>
      <c r="Y17" s="54">
        <v>16</v>
      </c>
      <c r="Z17" s="69">
        <v>3029.12</v>
      </c>
      <c r="AA17" s="54">
        <v>0</v>
      </c>
      <c r="AB17" s="69">
        <v>0</v>
      </c>
      <c r="AC17" s="54">
        <v>24</v>
      </c>
      <c r="AD17" s="69">
        <v>87.85</v>
      </c>
      <c r="AE17" s="55">
        <f t="shared" si="2"/>
        <v>40</v>
      </c>
      <c r="AF17" s="56">
        <f t="shared" si="3"/>
        <v>3116.97</v>
      </c>
      <c r="AG17" s="54">
        <v>4</v>
      </c>
      <c r="AH17" s="69">
        <v>23.24</v>
      </c>
      <c r="AI17" s="54">
        <v>5</v>
      </c>
      <c r="AJ17" s="69">
        <v>35.729999999999997</v>
      </c>
      <c r="AK17" s="55">
        <f t="shared" si="4"/>
        <v>9</v>
      </c>
      <c r="AL17" s="56">
        <f t="shared" si="5"/>
        <v>58.97</v>
      </c>
      <c r="AM17" s="64">
        <f t="shared" si="6"/>
        <v>57</v>
      </c>
      <c r="AN17" s="63">
        <f t="shared" si="7"/>
        <v>3247.6099999999997</v>
      </c>
      <c r="AO17" s="54">
        <v>10</v>
      </c>
      <c r="AP17" s="69">
        <v>157.22999999999999</v>
      </c>
      <c r="AQ17" s="54">
        <v>48</v>
      </c>
      <c r="AR17" s="69">
        <v>340</v>
      </c>
      <c r="AS17" s="54">
        <v>24</v>
      </c>
      <c r="AT17" s="69">
        <v>948.39</v>
      </c>
      <c r="AU17" s="54">
        <v>7</v>
      </c>
      <c r="AV17" s="69">
        <v>116.55</v>
      </c>
      <c r="AW17" s="54">
        <v>2</v>
      </c>
      <c r="AX17" s="69">
        <v>289.08999999999997</v>
      </c>
      <c r="AY17" s="54">
        <v>0</v>
      </c>
      <c r="AZ17" s="69">
        <v>0</v>
      </c>
      <c r="BA17" s="55">
        <f t="shared" si="8"/>
        <v>91</v>
      </c>
      <c r="BB17" s="56">
        <f t="shared" si="9"/>
        <v>1851.2599999999998</v>
      </c>
      <c r="BC17" s="54">
        <v>0</v>
      </c>
      <c r="BD17" s="69">
        <v>0</v>
      </c>
      <c r="BE17" s="54">
        <v>0</v>
      </c>
      <c r="BF17" s="69">
        <v>0</v>
      </c>
      <c r="BG17" s="55">
        <f>BC17+BE17</f>
        <v>0</v>
      </c>
      <c r="BH17" s="56">
        <f>BD17+BF17</f>
        <v>0</v>
      </c>
      <c r="BI17" s="54">
        <v>0</v>
      </c>
      <c r="BJ17" s="69">
        <v>0</v>
      </c>
      <c r="BK17" s="64">
        <f>BA17+BG17+BI17</f>
        <v>91</v>
      </c>
      <c r="BL17" s="63">
        <f>BB17+BH17+BJ17</f>
        <v>1851.2599999999998</v>
      </c>
      <c r="BM17" s="54">
        <v>0</v>
      </c>
      <c r="BN17" s="69">
        <v>0</v>
      </c>
      <c r="BO17" s="54">
        <v>14</v>
      </c>
      <c r="BP17" s="69">
        <v>75.39</v>
      </c>
      <c r="BQ17" s="54">
        <v>51</v>
      </c>
      <c r="BR17" s="69">
        <v>800.06</v>
      </c>
      <c r="BS17" s="54">
        <v>0</v>
      </c>
      <c r="BT17" s="69">
        <v>0</v>
      </c>
      <c r="BU17" s="54">
        <v>36</v>
      </c>
      <c r="BV17" s="69">
        <v>60.85</v>
      </c>
      <c r="BW17" s="54">
        <v>0</v>
      </c>
      <c r="BX17" s="69">
        <v>0</v>
      </c>
      <c r="BY17" s="67">
        <f>AM17+BK17+BM17+BO17+BQ17+BS17+BU17+BW17</f>
        <v>249</v>
      </c>
      <c r="BZ17" s="66">
        <f>AN17+BL17+BN17+BP17+BR17+BT17+BV17+BX17</f>
        <v>6035.17</v>
      </c>
      <c r="CA17" s="54">
        <v>432</v>
      </c>
      <c r="CB17" s="69">
        <v>185575.7</v>
      </c>
      <c r="CC17" s="67">
        <f>BY17+CA17</f>
        <v>681</v>
      </c>
      <c r="CD17" s="66">
        <f>BZ17+CB17</f>
        <v>191610.87000000002</v>
      </c>
    </row>
    <row r="18" spans="1:82" ht="18.75">
      <c r="A18" s="50">
        <v>7</v>
      </c>
      <c r="B18" s="70" t="s">
        <v>88</v>
      </c>
      <c r="C18" s="54">
        <v>0</v>
      </c>
      <c r="D18" s="69">
        <v>0</v>
      </c>
      <c r="E18" s="54">
        <v>0</v>
      </c>
      <c r="F18" s="69">
        <v>0</v>
      </c>
      <c r="G18" s="54">
        <v>0</v>
      </c>
      <c r="H18" s="69">
        <v>0</v>
      </c>
      <c r="I18" s="54">
        <v>0</v>
      </c>
      <c r="J18" s="69">
        <v>0</v>
      </c>
      <c r="K18" s="54">
        <v>0</v>
      </c>
      <c r="L18" s="69">
        <v>0</v>
      </c>
      <c r="M18" s="54">
        <v>0</v>
      </c>
      <c r="N18" s="69">
        <v>0</v>
      </c>
      <c r="O18" s="54">
        <v>4</v>
      </c>
      <c r="P18" s="69">
        <v>108.02</v>
      </c>
      <c r="Q18" s="54">
        <v>0</v>
      </c>
      <c r="R18" s="69">
        <v>0</v>
      </c>
      <c r="S18" s="54">
        <v>0</v>
      </c>
      <c r="T18" s="69">
        <v>0</v>
      </c>
      <c r="U18" s="54">
        <v>11</v>
      </c>
      <c r="V18" s="69">
        <v>285.77</v>
      </c>
      <c r="W18" s="55">
        <f t="shared" si="0"/>
        <v>15</v>
      </c>
      <c r="X18" s="56">
        <f t="shared" si="1"/>
        <v>393.78999999999996</v>
      </c>
      <c r="Y18" s="54">
        <v>0</v>
      </c>
      <c r="Z18" s="69">
        <v>0</v>
      </c>
      <c r="AA18" s="54">
        <v>0</v>
      </c>
      <c r="AB18" s="69">
        <v>0</v>
      </c>
      <c r="AC18" s="54">
        <v>0</v>
      </c>
      <c r="AD18" s="69">
        <v>0</v>
      </c>
      <c r="AE18" s="55">
        <f t="shared" si="2"/>
        <v>0</v>
      </c>
      <c r="AF18" s="56">
        <f t="shared" si="3"/>
        <v>0</v>
      </c>
      <c r="AG18" s="54">
        <v>0</v>
      </c>
      <c r="AH18" s="69">
        <v>0</v>
      </c>
      <c r="AI18" s="54">
        <v>1</v>
      </c>
      <c r="AJ18" s="69">
        <v>0.02</v>
      </c>
      <c r="AK18" s="55">
        <f t="shared" si="4"/>
        <v>1</v>
      </c>
      <c r="AL18" s="56">
        <f t="shared" si="5"/>
        <v>0.02</v>
      </c>
      <c r="AM18" s="64">
        <f t="shared" si="6"/>
        <v>16</v>
      </c>
      <c r="AN18" s="63">
        <f t="shared" si="7"/>
        <v>393.80999999999995</v>
      </c>
      <c r="AO18" s="54">
        <v>3</v>
      </c>
      <c r="AP18" s="69">
        <v>165.79</v>
      </c>
      <c r="AQ18" s="54">
        <v>7</v>
      </c>
      <c r="AR18" s="69">
        <v>31.69</v>
      </c>
      <c r="AS18" s="54">
        <v>5</v>
      </c>
      <c r="AT18" s="69">
        <v>49.73</v>
      </c>
      <c r="AU18" s="54">
        <v>0</v>
      </c>
      <c r="AV18" s="69">
        <v>0</v>
      </c>
      <c r="AW18" s="54">
        <v>1</v>
      </c>
      <c r="AX18" s="69">
        <v>31.31</v>
      </c>
      <c r="AY18" s="54">
        <v>2</v>
      </c>
      <c r="AZ18" s="69">
        <v>13.27</v>
      </c>
      <c r="BA18" s="55">
        <f t="shared" si="8"/>
        <v>18</v>
      </c>
      <c r="BB18" s="56">
        <f t="shared" si="9"/>
        <v>291.78999999999996</v>
      </c>
      <c r="BC18" s="54">
        <v>6</v>
      </c>
      <c r="BD18" s="69">
        <v>16.93</v>
      </c>
      <c r="BE18" s="54">
        <v>17</v>
      </c>
      <c r="BF18" s="69">
        <v>33.69</v>
      </c>
      <c r="BG18" s="55">
        <f>BC18+BE18</f>
        <v>23</v>
      </c>
      <c r="BH18" s="56">
        <f>BD18+BF18</f>
        <v>50.62</v>
      </c>
      <c r="BI18" s="54">
        <v>6</v>
      </c>
      <c r="BJ18" s="69">
        <v>10.67</v>
      </c>
      <c r="BK18" s="64">
        <f>BA18+BG18+BI18</f>
        <v>47</v>
      </c>
      <c r="BL18" s="63">
        <f>BB18+BH18+BJ18</f>
        <v>353.08</v>
      </c>
      <c r="BM18" s="54">
        <v>0</v>
      </c>
      <c r="BN18" s="69">
        <v>0</v>
      </c>
      <c r="BO18" s="54">
        <v>12</v>
      </c>
      <c r="BP18" s="69">
        <v>65.45</v>
      </c>
      <c r="BQ18" s="54">
        <v>20</v>
      </c>
      <c r="BR18" s="69">
        <v>87.76</v>
      </c>
      <c r="BS18" s="54">
        <v>0</v>
      </c>
      <c r="BT18" s="69">
        <v>0</v>
      </c>
      <c r="BU18" s="54">
        <v>3</v>
      </c>
      <c r="BV18" s="69">
        <v>8.57</v>
      </c>
      <c r="BW18" s="54">
        <v>0</v>
      </c>
      <c r="BX18" s="69">
        <v>0</v>
      </c>
      <c r="BY18" s="67">
        <f>AM18+BK18+BM18+BO18+BQ18+BS18+BU18+BW18</f>
        <v>98</v>
      </c>
      <c r="BZ18" s="66">
        <f>AN18+BL18+BN18+BP18+BR18+BT18+BV18+BX18</f>
        <v>908.67</v>
      </c>
      <c r="CA18" s="54">
        <v>139</v>
      </c>
      <c r="CB18" s="69">
        <v>1350.22</v>
      </c>
      <c r="CC18" s="67">
        <f>BY18+CA18</f>
        <v>237</v>
      </c>
      <c r="CD18" s="66">
        <f>BZ18+CB18</f>
        <v>2258.89</v>
      </c>
    </row>
    <row r="19" spans="1:82" ht="18.75">
      <c r="A19" s="50">
        <v>8</v>
      </c>
      <c r="B19" s="70" t="s">
        <v>89</v>
      </c>
      <c r="C19" s="54">
        <v>0</v>
      </c>
      <c r="D19" s="69">
        <v>0</v>
      </c>
      <c r="E19" s="54">
        <v>0</v>
      </c>
      <c r="F19" s="69">
        <v>0</v>
      </c>
      <c r="G19" s="54">
        <v>0</v>
      </c>
      <c r="H19" s="69">
        <v>0</v>
      </c>
      <c r="I19" s="54">
        <v>0</v>
      </c>
      <c r="J19" s="69">
        <v>0</v>
      </c>
      <c r="K19" s="54">
        <v>0</v>
      </c>
      <c r="L19" s="69">
        <v>0</v>
      </c>
      <c r="M19" s="54">
        <v>0</v>
      </c>
      <c r="N19" s="69">
        <v>0</v>
      </c>
      <c r="O19" s="54">
        <v>0</v>
      </c>
      <c r="P19" s="69">
        <v>0</v>
      </c>
      <c r="Q19" s="54">
        <v>0</v>
      </c>
      <c r="R19" s="69">
        <v>0</v>
      </c>
      <c r="S19" s="54">
        <v>0</v>
      </c>
      <c r="T19" s="69">
        <v>0</v>
      </c>
      <c r="U19" s="54">
        <v>0</v>
      </c>
      <c r="V19" s="69">
        <v>0</v>
      </c>
      <c r="W19" s="55">
        <f t="shared" si="0"/>
        <v>0</v>
      </c>
      <c r="X19" s="56">
        <f t="shared" si="1"/>
        <v>0</v>
      </c>
      <c r="Y19" s="54">
        <v>0</v>
      </c>
      <c r="Z19" s="69">
        <v>0</v>
      </c>
      <c r="AA19" s="54">
        <v>0</v>
      </c>
      <c r="AB19" s="69">
        <v>0</v>
      </c>
      <c r="AC19" s="54">
        <v>0</v>
      </c>
      <c r="AD19" s="69">
        <v>0</v>
      </c>
      <c r="AE19" s="55">
        <f t="shared" si="2"/>
        <v>0</v>
      </c>
      <c r="AF19" s="56">
        <f t="shared" si="3"/>
        <v>0</v>
      </c>
      <c r="AG19" s="54">
        <v>0</v>
      </c>
      <c r="AH19" s="69">
        <v>0</v>
      </c>
      <c r="AI19" s="54">
        <v>0</v>
      </c>
      <c r="AJ19" s="69">
        <v>0</v>
      </c>
      <c r="AK19" s="55">
        <f t="shared" si="4"/>
        <v>0</v>
      </c>
      <c r="AL19" s="56">
        <f t="shared" si="5"/>
        <v>0</v>
      </c>
      <c r="AM19" s="64">
        <f t="shared" si="6"/>
        <v>0</v>
      </c>
      <c r="AN19" s="63">
        <f t="shared" si="7"/>
        <v>0</v>
      </c>
      <c r="AO19" s="54">
        <v>1</v>
      </c>
      <c r="AP19" s="69">
        <v>26.7</v>
      </c>
      <c r="AQ19" s="54">
        <v>0</v>
      </c>
      <c r="AR19" s="69">
        <v>0</v>
      </c>
      <c r="AS19" s="54">
        <v>4</v>
      </c>
      <c r="AT19" s="69">
        <v>36.79</v>
      </c>
      <c r="AU19" s="54">
        <v>0</v>
      </c>
      <c r="AV19" s="69">
        <v>0</v>
      </c>
      <c r="AW19" s="54">
        <v>0</v>
      </c>
      <c r="AX19" s="69">
        <v>0</v>
      </c>
      <c r="AY19" s="54">
        <v>0</v>
      </c>
      <c r="AZ19" s="69">
        <v>0</v>
      </c>
      <c r="BA19" s="55">
        <f t="shared" si="8"/>
        <v>5</v>
      </c>
      <c r="BB19" s="56">
        <f t="shared" si="9"/>
        <v>63.489999999999995</v>
      </c>
      <c r="BC19" s="54">
        <v>0</v>
      </c>
      <c r="BD19" s="69">
        <v>0</v>
      </c>
      <c r="BE19" s="54">
        <v>0</v>
      </c>
      <c r="BF19" s="69">
        <v>0</v>
      </c>
      <c r="BG19" s="55">
        <f>BC19+BE19</f>
        <v>0</v>
      </c>
      <c r="BH19" s="56">
        <f>BD19+BF19</f>
        <v>0</v>
      </c>
      <c r="BI19" s="54">
        <v>0</v>
      </c>
      <c r="BJ19" s="69">
        <v>0</v>
      </c>
      <c r="BK19" s="64">
        <f>BA19+BG19+BI19</f>
        <v>5</v>
      </c>
      <c r="BL19" s="63">
        <f>BB19+BH19+BJ19</f>
        <v>63.489999999999995</v>
      </c>
      <c r="BM19" s="54">
        <v>0</v>
      </c>
      <c r="BN19" s="69">
        <v>0</v>
      </c>
      <c r="BO19" s="54">
        <v>1</v>
      </c>
      <c r="BP19" s="69">
        <v>17.649999999999999</v>
      </c>
      <c r="BQ19" s="54">
        <v>3</v>
      </c>
      <c r="BR19" s="69">
        <v>87.07</v>
      </c>
      <c r="BS19" s="54">
        <v>0</v>
      </c>
      <c r="BT19" s="69">
        <v>0</v>
      </c>
      <c r="BU19" s="54">
        <v>22</v>
      </c>
      <c r="BV19" s="69">
        <v>97.15</v>
      </c>
      <c r="BW19" s="54">
        <v>0</v>
      </c>
      <c r="BX19" s="69">
        <v>0</v>
      </c>
      <c r="BY19" s="67">
        <f>AM19+BK19+BM19+BO19+BQ19+BS19+BU19+BW19</f>
        <v>31</v>
      </c>
      <c r="BZ19" s="66">
        <f>AN19+BL19+BN19+BP19+BR19+BT19+BV19+BX19</f>
        <v>265.36</v>
      </c>
      <c r="CA19" s="54">
        <v>23</v>
      </c>
      <c r="CB19" s="69">
        <v>321.62</v>
      </c>
      <c r="CC19" s="67">
        <f>BY19+CA19</f>
        <v>54</v>
      </c>
      <c r="CD19" s="66">
        <f>BZ19+CB19</f>
        <v>586.98</v>
      </c>
    </row>
    <row r="20" spans="1:82" ht="18.75">
      <c r="A20" s="50">
        <v>9</v>
      </c>
      <c r="B20" s="70" t="s">
        <v>90</v>
      </c>
      <c r="C20" s="54">
        <v>0</v>
      </c>
      <c r="D20" s="69">
        <v>0</v>
      </c>
      <c r="E20" s="54">
        <v>0</v>
      </c>
      <c r="F20" s="69">
        <v>0</v>
      </c>
      <c r="G20" s="54">
        <v>0</v>
      </c>
      <c r="H20" s="69">
        <v>0</v>
      </c>
      <c r="I20" s="54">
        <v>0</v>
      </c>
      <c r="J20" s="69">
        <v>0</v>
      </c>
      <c r="K20" s="54">
        <v>0</v>
      </c>
      <c r="L20" s="69">
        <v>0</v>
      </c>
      <c r="M20" s="54">
        <v>0</v>
      </c>
      <c r="N20" s="69">
        <v>0</v>
      </c>
      <c r="O20" s="54">
        <v>0</v>
      </c>
      <c r="P20" s="69">
        <v>0</v>
      </c>
      <c r="Q20" s="54">
        <v>0</v>
      </c>
      <c r="R20" s="69">
        <v>0</v>
      </c>
      <c r="S20" s="54">
        <v>0</v>
      </c>
      <c r="T20" s="69">
        <v>0</v>
      </c>
      <c r="U20" s="54">
        <v>0</v>
      </c>
      <c r="V20" s="69">
        <v>0</v>
      </c>
      <c r="W20" s="55">
        <f t="shared" si="0"/>
        <v>0</v>
      </c>
      <c r="X20" s="56">
        <f t="shared" si="1"/>
        <v>0</v>
      </c>
      <c r="Y20" s="54">
        <v>0</v>
      </c>
      <c r="Z20" s="69">
        <v>0</v>
      </c>
      <c r="AA20" s="54">
        <v>0</v>
      </c>
      <c r="AB20" s="69">
        <v>0</v>
      </c>
      <c r="AC20" s="54">
        <v>0</v>
      </c>
      <c r="AD20" s="69">
        <v>0</v>
      </c>
      <c r="AE20" s="55">
        <f t="shared" si="2"/>
        <v>0</v>
      </c>
      <c r="AF20" s="56">
        <f t="shared" si="3"/>
        <v>0</v>
      </c>
      <c r="AG20" s="54">
        <v>0</v>
      </c>
      <c r="AH20" s="69">
        <v>0</v>
      </c>
      <c r="AI20" s="54">
        <v>0</v>
      </c>
      <c r="AJ20" s="69">
        <v>0</v>
      </c>
      <c r="AK20" s="55">
        <f t="shared" si="4"/>
        <v>0</v>
      </c>
      <c r="AL20" s="56">
        <f t="shared" si="5"/>
        <v>0</v>
      </c>
      <c r="AM20" s="64">
        <f t="shared" si="6"/>
        <v>0</v>
      </c>
      <c r="AN20" s="63">
        <f t="shared" si="7"/>
        <v>0</v>
      </c>
      <c r="AO20" s="54">
        <v>0</v>
      </c>
      <c r="AP20" s="69">
        <v>0</v>
      </c>
      <c r="AQ20" s="54">
        <v>2</v>
      </c>
      <c r="AR20" s="69">
        <v>50</v>
      </c>
      <c r="AS20" s="54">
        <v>0</v>
      </c>
      <c r="AT20" s="69">
        <v>0</v>
      </c>
      <c r="AU20" s="54">
        <v>1</v>
      </c>
      <c r="AV20" s="69">
        <v>25</v>
      </c>
      <c r="AW20" s="54">
        <v>0</v>
      </c>
      <c r="AX20" s="69">
        <v>0</v>
      </c>
      <c r="AY20" s="54">
        <v>0</v>
      </c>
      <c r="AZ20" s="69">
        <v>0</v>
      </c>
      <c r="BA20" s="55">
        <f t="shared" si="8"/>
        <v>3</v>
      </c>
      <c r="BB20" s="56">
        <f t="shared" si="9"/>
        <v>75</v>
      </c>
      <c r="BC20" s="54">
        <v>0</v>
      </c>
      <c r="BD20" s="69">
        <v>0</v>
      </c>
      <c r="BE20" s="54">
        <v>0</v>
      </c>
      <c r="BF20" s="69">
        <v>0</v>
      </c>
      <c r="BG20" s="55">
        <f>BC20+BE20</f>
        <v>0</v>
      </c>
      <c r="BH20" s="56">
        <f>BD20+BF20</f>
        <v>0</v>
      </c>
      <c r="BI20" s="54">
        <v>0</v>
      </c>
      <c r="BJ20" s="69">
        <v>0</v>
      </c>
      <c r="BK20" s="64">
        <f>BA20+BG20+BI20</f>
        <v>3</v>
      </c>
      <c r="BL20" s="63">
        <f>BB20+BH20+BJ20</f>
        <v>75</v>
      </c>
      <c r="BM20" s="54">
        <v>0</v>
      </c>
      <c r="BN20" s="69">
        <v>0</v>
      </c>
      <c r="BO20" s="54">
        <v>8</v>
      </c>
      <c r="BP20" s="69">
        <v>30.25</v>
      </c>
      <c r="BQ20" s="54">
        <v>26</v>
      </c>
      <c r="BR20" s="69">
        <v>220.53</v>
      </c>
      <c r="BS20" s="54">
        <v>0</v>
      </c>
      <c r="BT20" s="69">
        <v>0</v>
      </c>
      <c r="BU20" s="54">
        <v>0</v>
      </c>
      <c r="BV20" s="69">
        <v>0</v>
      </c>
      <c r="BW20" s="54">
        <v>0</v>
      </c>
      <c r="BX20" s="69">
        <v>0</v>
      </c>
      <c r="BY20" s="67">
        <f>AM20+BK20+BM20+BO20+BQ20+BS20+BU20+BW20</f>
        <v>37</v>
      </c>
      <c r="BZ20" s="66">
        <f>AN20+BL20+BN20+BP20+BR20+BT20+BV20+BX20</f>
        <v>325.77999999999997</v>
      </c>
      <c r="CA20" s="54">
        <v>82</v>
      </c>
      <c r="CB20" s="69">
        <v>2654.23</v>
      </c>
      <c r="CC20" s="67">
        <f>BY20+CA20</f>
        <v>119</v>
      </c>
      <c r="CD20" s="66">
        <f>BZ20+CB20</f>
        <v>2980.01</v>
      </c>
    </row>
    <row r="21" spans="1:82" ht="18.75">
      <c r="A21" s="50">
        <v>10</v>
      </c>
      <c r="B21" s="70" t="s">
        <v>91</v>
      </c>
      <c r="C21" s="54">
        <v>0</v>
      </c>
      <c r="D21" s="69">
        <v>0</v>
      </c>
      <c r="E21" s="54">
        <v>0</v>
      </c>
      <c r="F21" s="69">
        <v>0</v>
      </c>
      <c r="G21" s="54">
        <v>1</v>
      </c>
      <c r="H21" s="69">
        <v>7</v>
      </c>
      <c r="I21" s="54">
        <v>25</v>
      </c>
      <c r="J21" s="69">
        <v>27.2</v>
      </c>
      <c r="K21" s="54">
        <v>0</v>
      </c>
      <c r="L21" s="69">
        <v>0</v>
      </c>
      <c r="M21" s="54">
        <v>10</v>
      </c>
      <c r="N21" s="69">
        <v>21.1</v>
      </c>
      <c r="O21" s="54">
        <v>0</v>
      </c>
      <c r="P21" s="69">
        <v>0</v>
      </c>
      <c r="Q21" s="54">
        <v>0</v>
      </c>
      <c r="R21" s="69">
        <v>0</v>
      </c>
      <c r="S21" s="54">
        <v>0</v>
      </c>
      <c r="T21" s="69">
        <v>0</v>
      </c>
      <c r="U21" s="54">
        <v>0</v>
      </c>
      <c r="V21" s="69">
        <v>0</v>
      </c>
      <c r="W21" s="55">
        <f t="shared" si="0"/>
        <v>36</v>
      </c>
      <c r="X21" s="56">
        <f t="shared" si="1"/>
        <v>55.300000000000004</v>
      </c>
      <c r="Y21" s="54">
        <v>0</v>
      </c>
      <c r="Z21" s="69">
        <v>0</v>
      </c>
      <c r="AA21" s="54">
        <v>9</v>
      </c>
      <c r="AB21" s="69">
        <v>17.399999999999999</v>
      </c>
      <c r="AC21" s="54">
        <v>10</v>
      </c>
      <c r="AD21" s="69">
        <v>28.7</v>
      </c>
      <c r="AE21" s="55">
        <f t="shared" si="2"/>
        <v>19</v>
      </c>
      <c r="AF21" s="56">
        <f t="shared" si="3"/>
        <v>46.099999999999994</v>
      </c>
      <c r="AG21" s="54">
        <v>35</v>
      </c>
      <c r="AH21" s="69">
        <v>110.9</v>
      </c>
      <c r="AI21" s="54">
        <v>0</v>
      </c>
      <c r="AJ21" s="69">
        <v>0</v>
      </c>
      <c r="AK21" s="55">
        <f t="shared" si="4"/>
        <v>35</v>
      </c>
      <c r="AL21" s="56">
        <f t="shared" si="5"/>
        <v>110.9</v>
      </c>
      <c r="AM21" s="64">
        <f t="shared" si="6"/>
        <v>90</v>
      </c>
      <c r="AN21" s="63">
        <f t="shared" si="7"/>
        <v>212.3</v>
      </c>
      <c r="AO21" s="54">
        <v>75</v>
      </c>
      <c r="AP21" s="69">
        <v>178.4</v>
      </c>
      <c r="AQ21" s="54">
        <v>32</v>
      </c>
      <c r="AR21" s="69">
        <v>140.04</v>
      </c>
      <c r="AS21" s="54">
        <v>25</v>
      </c>
      <c r="AT21" s="69">
        <v>264.5</v>
      </c>
      <c r="AU21" s="54">
        <v>31</v>
      </c>
      <c r="AV21" s="69">
        <v>290.7</v>
      </c>
      <c r="AW21" s="54">
        <v>1</v>
      </c>
      <c r="AX21" s="69">
        <v>101</v>
      </c>
      <c r="AY21" s="54">
        <v>2</v>
      </c>
      <c r="AZ21" s="69">
        <v>255</v>
      </c>
      <c r="BA21" s="55">
        <f t="shared" si="8"/>
        <v>166</v>
      </c>
      <c r="BB21" s="56">
        <f t="shared" si="9"/>
        <v>1229.6400000000001</v>
      </c>
      <c r="BC21" s="54">
        <v>0</v>
      </c>
      <c r="BD21" s="69">
        <v>0</v>
      </c>
      <c r="BE21" s="54">
        <v>0</v>
      </c>
      <c r="BF21" s="69">
        <v>0</v>
      </c>
      <c r="BG21" s="55">
        <f>BC21+BE21</f>
        <v>0</v>
      </c>
      <c r="BH21" s="56">
        <f>BD21+BF21</f>
        <v>0</v>
      </c>
      <c r="BI21" s="54">
        <v>2</v>
      </c>
      <c r="BJ21" s="69">
        <v>0.6</v>
      </c>
      <c r="BK21" s="64">
        <f>BA21+BG21+BI21</f>
        <v>168</v>
      </c>
      <c r="BL21" s="63">
        <f>BB21+BH21+BJ21</f>
        <v>1230.24</v>
      </c>
      <c r="BM21" s="54">
        <v>0</v>
      </c>
      <c r="BN21" s="69">
        <v>0</v>
      </c>
      <c r="BO21" s="54">
        <v>3</v>
      </c>
      <c r="BP21" s="69">
        <v>21.5</v>
      </c>
      <c r="BQ21" s="54">
        <v>27</v>
      </c>
      <c r="BR21" s="69">
        <v>260.43</v>
      </c>
      <c r="BS21" s="54">
        <v>0</v>
      </c>
      <c r="BT21" s="69">
        <v>0</v>
      </c>
      <c r="BU21" s="54">
        <v>64</v>
      </c>
      <c r="BV21" s="69">
        <v>71.2</v>
      </c>
      <c r="BW21" s="54">
        <v>0</v>
      </c>
      <c r="BX21" s="69">
        <v>0</v>
      </c>
      <c r="BY21" s="67">
        <f>AM21+BK21+BM21+BO21+BQ21+BS21+BU21+BW21</f>
        <v>352</v>
      </c>
      <c r="BZ21" s="66">
        <f>AN21+BL21+BN21+BP21+BR21+BT21+BV21+BX21</f>
        <v>1795.67</v>
      </c>
      <c r="CA21" s="54">
        <v>55</v>
      </c>
      <c r="CB21" s="69">
        <v>80.900000000000006</v>
      </c>
      <c r="CC21" s="67">
        <f>BY21+CA21</f>
        <v>407</v>
      </c>
      <c r="CD21" s="66">
        <f>BZ21+CB21</f>
        <v>1876.5700000000002</v>
      </c>
    </row>
    <row r="22" spans="1:82" ht="18.75">
      <c r="A22" s="50">
        <v>11</v>
      </c>
      <c r="B22" s="70" t="s">
        <v>92</v>
      </c>
      <c r="C22" s="54">
        <v>0</v>
      </c>
      <c r="D22" s="69">
        <v>0</v>
      </c>
      <c r="E22" s="54">
        <v>0</v>
      </c>
      <c r="F22" s="69">
        <v>0</v>
      </c>
      <c r="G22" s="54">
        <v>0</v>
      </c>
      <c r="H22" s="69">
        <v>0</v>
      </c>
      <c r="I22" s="54">
        <v>0</v>
      </c>
      <c r="J22" s="69">
        <v>0</v>
      </c>
      <c r="K22" s="54">
        <v>0</v>
      </c>
      <c r="L22" s="69">
        <v>0</v>
      </c>
      <c r="M22" s="54">
        <v>0</v>
      </c>
      <c r="N22" s="69">
        <v>0</v>
      </c>
      <c r="O22" s="54">
        <v>0</v>
      </c>
      <c r="P22" s="69">
        <v>0</v>
      </c>
      <c r="Q22" s="54">
        <v>0</v>
      </c>
      <c r="R22" s="69">
        <v>0</v>
      </c>
      <c r="S22" s="54">
        <v>0</v>
      </c>
      <c r="T22" s="69">
        <v>0</v>
      </c>
      <c r="U22" s="54">
        <v>0</v>
      </c>
      <c r="V22" s="69">
        <v>0</v>
      </c>
      <c r="W22" s="55">
        <f t="shared" si="0"/>
        <v>0</v>
      </c>
      <c r="X22" s="56">
        <f t="shared" si="1"/>
        <v>0</v>
      </c>
      <c r="Y22" s="54">
        <v>0</v>
      </c>
      <c r="Z22" s="69">
        <v>0</v>
      </c>
      <c r="AA22" s="54">
        <v>0</v>
      </c>
      <c r="AB22" s="69">
        <v>0</v>
      </c>
      <c r="AC22" s="54">
        <v>0</v>
      </c>
      <c r="AD22" s="69">
        <v>0</v>
      </c>
      <c r="AE22" s="55">
        <f t="shared" si="2"/>
        <v>0</v>
      </c>
      <c r="AF22" s="56">
        <f t="shared" si="3"/>
        <v>0</v>
      </c>
      <c r="AG22" s="54">
        <v>0</v>
      </c>
      <c r="AH22" s="69">
        <v>0</v>
      </c>
      <c r="AI22" s="54">
        <v>0</v>
      </c>
      <c r="AJ22" s="69">
        <v>0</v>
      </c>
      <c r="AK22" s="55">
        <f t="shared" si="4"/>
        <v>0</v>
      </c>
      <c r="AL22" s="56">
        <f t="shared" si="5"/>
        <v>0</v>
      </c>
      <c r="AM22" s="64">
        <f t="shared" si="6"/>
        <v>0</v>
      </c>
      <c r="AN22" s="63">
        <f t="shared" si="7"/>
        <v>0</v>
      </c>
      <c r="AO22" s="54">
        <v>97</v>
      </c>
      <c r="AP22" s="69">
        <v>1445.14</v>
      </c>
      <c r="AQ22" s="54">
        <v>555</v>
      </c>
      <c r="AR22" s="69">
        <v>4175</v>
      </c>
      <c r="AS22" s="54">
        <v>64</v>
      </c>
      <c r="AT22" s="69">
        <v>4981.04</v>
      </c>
      <c r="AU22" s="54">
        <v>113</v>
      </c>
      <c r="AV22" s="69">
        <v>3395.65</v>
      </c>
      <c r="AW22" s="54">
        <v>18</v>
      </c>
      <c r="AX22" s="69">
        <v>4399.09</v>
      </c>
      <c r="AY22" s="54">
        <v>15</v>
      </c>
      <c r="AZ22" s="69">
        <v>4090.78</v>
      </c>
      <c r="BA22" s="55">
        <f t="shared" si="8"/>
        <v>862</v>
      </c>
      <c r="BB22" s="56">
        <f t="shared" si="9"/>
        <v>22486.699999999997</v>
      </c>
      <c r="BC22" s="54">
        <v>0</v>
      </c>
      <c r="BD22" s="69">
        <v>0</v>
      </c>
      <c r="BE22" s="54">
        <v>0</v>
      </c>
      <c r="BF22" s="69">
        <v>0</v>
      </c>
      <c r="BG22" s="55">
        <f>BC22+BE22</f>
        <v>0</v>
      </c>
      <c r="BH22" s="56">
        <f>BD22+BF22</f>
        <v>0</v>
      </c>
      <c r="BI22" s="54">
        <v>0</v>
      </c>
      <c r="BJ22" s="69">
        <v>0</v>
      </c>
      <c r="BK22" s="64">
        <f>BA22+BG22+BI22</f>
        <v>862</v>
      </c>
      <c r="BL22" s="63">
        <f>BB22+BH22+BJ22</f>
        <v>22486.699999999997</v>
      </c>
      <c r="BM22" s="54">
        <v>0</v>
      </c>
      <c r="BN22" s="69">
        <v>0</v>
      </c>
      <c r="BO22" s="54">
        <v>0</v>
      </c>
      <c r="BP22" s="69">
        <v>0</v>
      </c>
      <c r="BQ22" s="54">
        <v>53</v>
      </c>
      <c r="BR22" s="69">
        <v>2235.13</v>
      </c>
      <c r="BS22" s="54">
        <v>0</v>
      </c>
      <c r="BT22" s="69">
        <v>0</v>
      </c>
      <c r="BU22" s="54">
        <v>0</v>
      </c>
      <c r="BV22" s="69">
        <v>0</v>
      </c>
      <c r="BW22" s="54">
        <v>0</v>
      </c>
      <c r="BX22" s="69">
        <v>0</v>
      </c>
      <c r="BY22" s="67">
        <f>AM22+BK22+BM22+BO22+BQ22+BS22+BU22+BW22</f>
        <v>915</v>
      </c>
      <c r="BZ22" s="66">
        <f>AN22+BL22+BN22+BP22+BR22+BT22+BV22+BX22</f>
        <v>24721.829999999998</v>
      </c>
      <c r="CA22" s="54">
        <v>132</v>
      </c>
      <c r="CB22" s="69">
        <v>1612.07</v>
      </c>
      <c r="CC22" s="67">
        <f>BY22+CA22</f>
        <v>1047</v>
      </c>
      <c r="CD22" s="66">
        <f>BZ22+CB22</f>
        <v>26333.899999999998</v>
      </c>
    </row>
    <row r="23" spans="1:82" ht="18.75">
      <c r="A23" s="50">
        <v>12</v>
      </c>
      <c r="B23" s="70" t="s">
        <v>93</v>
      </c>
      <c r="C23" s="54">
        <v>0</v>
      </c>
      <c r="D23" s="69">
        <v>0</v>
      </c>
      <c r="E23" s="54">
        <v>0</v>
      </c>
      <c r="F23" s="69">
        <v>0</v>
      </c>
      <c r="G23" s="54">
        <v>1</v>
      </c>
      <c r="H23" s="69">
        <v>4.88</v>
      </c>
      <c r="I23" s="54">
        <v>0</v>
      </c>
      <c r="J23" s="69">
        <v>0</v>
      </c>
      <c r="K23" s="54">
        <v>0</v>
      </c>
      <c r="L23" s="69">
        <v>0</v>
      </c>
      <c r="M23" s="54">
        <v>0</v>
      </c>
      <c r="N23" s="69">
        <v>0</v>
      </c>
      <c r="O23" s="54">
        <v>0</v>
      </c>
      <c r="P23" s="69">
        <v>0</v>
      </c>
      <c r="Q23" s="54">
        <v>0</v>
      </c>
      <c r="R23" s="69">
        <v>0</v>
      </c>
      <c r="S23" s="54">
        <v>0</v>
      </c>
      <c r="T23" s="69">
        <v>0</v>
      </c>
      <c r="U23" s="54">
        <v>0</v>
      </c>
      <c r="V23" s="69">
        <v>0</v>
      </c>
      <c r="W23" s="55">
        <f t="shared" si="0"/>
        <v>1</v>
      </c>
      <c r="X23" s="56">
        <f t="shared" si="1"/>
        <v>4.88</v>
      </c>
      <c r="Y23" s="54">
        <v>0</v>
      </c>
      <c r="Z23" s="69">
        <v>0</v>
      </c>
      <c r="AA23" s="54">
        <v>1</v>
      </c>
      <c r="AB23" s="69">
        <v>0.46</v>
      </c>
      <c r="AC23" s="54">
        <v>0</v>
      </c>
      <c r="AD23" s="69">
        <v>0</v>
      </c>
      <c r="AE23" s="55">
        <f t="shared" si="2"/>
        <v>1</v>
      </c>
      <c r="AF23" s="56">
        <f t="shared" si="3"/>
        <v>0.46</v>
      </c>
      <c r="AG23" s="54">
        <v>1</v>
      </c>
      <c r="AH23" s="69">
        <v>0.22</v>
      </c>
      <c r="AI23" s="54">
        <v>0</v>
      </c>
      <c r="AJ23" s="69">
        <v>0</v>
      </c>
      <c r="AK23" s="55">
        <f t="shared" si="4"/>
        <v>1</v>
      </c>
      <c r="AL23" s="56">
        <f t="shared" si="5"/>
        <v>0.22</v>
      </c>
      <c r="AM23" s="64">
        <f t="shared" si="6"/>
        <v>3</v>
      </c>
      <c r="AN23" s="63">
        <f t="shared" si="7"/>
        <v>5.56</v>
      </c>
      <c r="AO23" s="54">
        <v>9</v>
      </c>
      <c r="AP23" s="69">
        <v>240.95</v>
      </c>
      <c r="AQ23" s="54">
        <v>55</v>
      </c>
      <c r="AR23" s="69">
        <v>252.75</v>
      </c>
      <c r="AS23" s="54">
        <v>0</v>
      </c>
      <c r="AT23" s="69">
        <v>0</v>
      </c>
      <c r="AU23" s="54">
        <v>14</v>
      </c>
      <c r="AV23" s="69">
        <v>727.96</v>
      </c>
      <c r="AW23" s="54">
        <v>3</v>
      </c>
      <c r="AX23" s="69">
        <v>149.82</v>
      </c>
      <c r="AY23" s="54">
        <v>2</v>
      </c>
      <c r="AZ23" s="69">
        <v>230</v>
      </c>
      <c r="BA23" s="55">
        <f t="shared" si="8"/>
        <v>83</v>
      </c>
      <c r="BB23" s="56">
        <f t="shared" si="9"/>
        <v>1601.48</v>
      </c>
      <c r="BC23" s="54">
        <v>0</v>
      </c>
      <c r="BD23" s="69">
        <v>0</v>
      </c>
      <c r="BE23" s="54">
        <v>0</v>
      </c>
      <c r="BF23" s="69">
        <v>0</v>
      </c>
      <c r="BG23" s="55">
        <f>BC23+BE23</f>
        <v>0</v>
      </c>
      <c r="BH23" s="56">
        <f>BD23+BF23</f>
        <v>0</v>
      </c>
      <c r="BI23" s="54">
        <v>0</v>
      </c>
      <c r="BJ23" s="69">
        <v>0</v>
      </c>
      <c r="BK23" s="64">
        <f>BA23+BG23+BI23</f>
        <v>83</v>
      </c>
      <c r="BL23" s="63">
        <f>BB23+BH23+BJ23</f>
        <v>1601.48</v>
      </c>
      <c r="BM23" s="54">
        <v>0</v>
      </c>
      <c r="BN23" s="69">
        <v>0</v>
      </c>
      <c r="BO23" s="54">
        <v>20</v>
      </c>
      <c r="BP23" s="69">
        <v>349.68</v>
      </c>
      <c r="BQ23" s="54">
        <v>54</v>
      </c>
      <c r="BR23" s="69">
        <v>808.93</v>
      </c>
      <c r="BS23" s="54">
        <v>0</v>
      </c>
      <c r="BT23" s="69">
        <v>0</v>
      </c>
      <c r="BU23" s="54">
        <v>0</v>
      </c>
      <c r="BV23" s="69">
        <v>0</v>
      </c>
      <c r="BW23" s="54">
        <v>0</v>
      </c>
      <c r="BX23" s="69">
        <v>0</v>
      </c>
      <c r="BY23" s="67">
        <f>AM23+BK23+BM23+BO23+BQ23+BS23+BU23+BW23</f>
        <v>160</v>
      </c>
      <c r="BZ23" s="66">
        <f>AN23+BL23+BN23+BP23+BR23+BT23+BV23+BX23</f>
        <v>2765.65</v>
      </c>
      <c r="CA23" s="54">
        <v>239</v>
      </c>
      <c r="CB23" s="69">
        <v>11887.23</v>
      </c>
      <c r="CC23" s="67">
        <f>BY23+CA23</f>
        <v>399</v>
      </c>
      <c r="CD23" s="66">
        <f>BZ23+CB23</f>
        <v>14652.88</v>
      </c>
    </row>
    <row r="24" spans="1:82" ht="18.75">
      <c r="A24" s="50">
        <v>13</v>
      </c>
      <c r="B24" s="70" t="s">
        <v>94</v>
      </c>
      <c r="C24" s="54">
        <v>59</v>
      </c>
      <c r="D24" s="69">
        <v>211.69</v>
      </c>
      <c r="E24" s="54">
        <v>0</v>
      </c>
      <c r="F24" s="69">
        <v>0</v>
      </c>
      <c r="G24" s="54">
        <v>0</v>
      </c>
      <c r="H24" s="69">
        <v>0</v>
      </c>
      <c r="I24" s="54">
        <v>0</v>
      </c>
      <c r="J24" s="69">
        <v>0</v>
      </c>
      <c r="K24" s="54">
        <v>0</v>
      </c>
      <c r="L24" s="69">
        <v>0</v>
      </c>
      <c r="M24" s="54">
        <v>31</v>
      </c>
      <c r="N24" s="69">
        <v>14.06</v>
      </c>
      <c r="O24" s="54">
        <v>0</v>
      </c>
      <c r="P24" s="69">
        <v>0</v>
      </c>
      <c r="Q24" s="54">
        <v>0</v>
      </c>
      <c r="R24" s="69">
        <v>0</v>
      </c>
      <c r="S24" s="54">
        <v>0</v>
      </c>
      <c r="T24" s="69">
        <v>0</v>
      </c>
      <c r="U24" s="54">
        <v>161</v>
      </c>
      <c r="V24" s="69">
        <v>575.1</v>
      </c>
      <c r="W24" s="55">
        <f t="shared" si="0"/>
        <v>251</v>
      </c>
      <c r="X24" s="56">
        <f t="shared" si="1"/>
        <v>800.85</v>
      </c>
      <c r="Y24" s="54">
        <v>1</v>
      </c>
      <c r="Z24" s="69">
        <v>70</v>
      </c>
      <c r="AA24" s="54">
        <v>0</v>
      </c>
      <c r="AB24" s="69">
        <v>0</v>
      </c>
      <c r="AC24" s="54">
        <v>0</v>
      </c>
      <c r="AD24" s="69">
        <v>0</v>
      </c>
      <c r="AE24" s="55">
        <f t="shared" si="2"/>
        <v>1</v>
      </c>
      <c r="AF24" s="56">
        <f t="shared" si="3"/>
        <v>70</v>
      </c>
      <c r="AG24" s="54">
        <v>13</v>
      </c>
      <c r="AH24" s="69">
        <v>1749.96</v>
      </c>
      <c r="AI24" s="54">
        <v>0</v>
      </c>
      <c r="AJ24" s="69">
        <v>0</v>
      </c>
      <c r="AK24" s="55">
        <f t="shared" si="4"/>
        <v>13</v>
      </c>
      <c r="AL24" s="56">
        <f t="shared" si="5"/>
        <v>1749.96</v>
      </c>
      <c r="AM24" s="64">
        <f t="shared" si="6"/>
        <v>265</v>
      </c>
      <c r="AN24" s="63">
        <f t="shared" si="7"/>
        <v>2620.81</v>
      </c>
      <c r="AO24" s="54">
        <v>140</v>
      </c>
      <c r="AP24" s="69">
        <v>3468.68</v>
      </c>
      <c r="AQ24" s="54">
        <v>1000</v>
      </c>
      <c r="AR24" s="69">
        <v>11382.41</v>
      </c>
      <c r="AS24" s="54">
        <v>70</v>
      </c>
      <c r="AT24" s="69">
        <v>12720.77</v>
      </c>
      <c r="AU24" s="54">
        <v>145</v>
      </c>
      <c r="AV24" s="69">
        <v>11097.68</v>
      </c>
      <c r="AW24" s="54">
        <v>6</v>
      </c>
      <c r="AX24" s="69">
        <v>1297.32</v>
      </c>
      <c r="AY24" s="54">
        <v>15</v>
      </c>
      <c r="AZ24" s="69">
        <v>1453.67</v>
      </c>
      <c r="BA24" s="55">
        <f t="shared" si="8"/>
        <v>1376</v>
      </c>
      <c r="BB24" s="56">
        <f t="shared" si="9"/>
        <v>41420.53</v>
      </c>
      <c r="BC24" s="54">
        <v>0</v>
      </c>
      <c r="BD24" s="69">
        <v>0</v>
      </c>
      <c r="BE24" s="54">
        <v>0</v>
      </c>
      <c r="BF24" s="69">
        <v>0</v>
      </c>
      <c r="BG24" s="55">
        <f>BC24+BE24</f>
        <v>0</v>
      </c>
      <c r="BH24" s="56">
        <f>BD24+BF24</f>
        <v>0</v>
      </c>
      <c r="BI24" s="54">
        <v>1</v>
      </c>
      <c r="BJ24" s="69">
        <v>5.5</v>
      </c>
      <c r="BK24" s="64">
        <f>BA24+BG24+BI24</f>
        <v>1377</v>
      </c>
      <c r="BL24" s="63">
        <f>BB24+BH24+BJ24</f>
        <v>41426.03</v>
      </c>
      <c r="BM24" s="54">
        <v>0</v>
      </c>
      <c r="BN24" s="69">
        <v>0</v>
      </c>
      <c r="BO24" s="54">
        <v>114</v>
      </c>
      <c r="BP24" s="69">
        <v>450.64</v>
      </c>
      <c r="BQ24" s="54">
        <v>35</v>
      </c>
      <c r="BR24" s="69">
        <v>343.61</v>
      </c>
      <c r="BS24" s="54">
        <v>0</v>
      </c>
      <c r="BT24" s="69">
        <v>0</v>
      </c>
      <c r="BU24" s="54">
        <v>33</v>
      </c>
      <c r="BV24" s="69">
        <v>4.92</v>
      </c>
      <c r="BW24" s="54">
        <v>0</v>
      </c>
      <c r="BX24" s="69">
        <v>0</v>
      </c>
      <c r="BY24" s="67">
        <f>AM24+BK24+BM24+BO24+BQ24+BS24+BU24+BW24</f>
        <v>1824</v>
      </c>
      <c r="BZ24" s="66">
        <f>AN24+BL24+BN24+BP24+BR24+BT24+BV24+BX24</f>
        <v>44846.009999999995</v>
      </c>
      <c r="CA24" s="54">
        <v>2610</v>
      </c>
      <c r="CB24" s="69">
        <v>423580.75</v>
      </c>
      <c r="CC24" s="67">
        <f>BY24+CA24</f>
        <v>4434</v>
      </c>
      <c r="CD24" s="66">
        <f>BZ24+CB24</f>
        <v>468426.76</v>
      </c>
    </row>
    <row r="25" spans="1:82" ht="18.75">
      <c r="A25" s="50">
        <v>14</v>
      </c>
      <c r="B25" s="70" t="s">
        <v>95</v>
      </c>
      <c r="C25" s="54">
        <v>1</v>
      </c>
      <c r="D25" s="69">
        <v>1.5</v>
      </c>
      <c r="E25" s="54">
        <v>0</v>
      </c>
      <c r="F25" s="69">
        <v>0</v>
      </c>
      <c r="G25" s="54">
        <v>0</v>
      </c>
      <c r="H25" s="69">
        <v>0</v>
      </c>
      <c r="I25" s="54">
        <v>0</v>
      </c>
      <c r="J25" s="69">
        <v>0</v>
      </c>
      <c r="K25" s="54">
        <v>0</v>
      </c>
      <c r="L25" s="69">
        <v>0</v>
      </c>
      <c r="M25" s="54">
        <v>0</v>
      </c>
      <c r="N25" s="69">
        <v>0</v>
      </c>
      <c r="O25" s="54">
        <v>0</v>
      </c>
      <c r="P25" s="69">
        <v>0</v>
      </c>
      <c r="Q25" s="54">
        <v>0</v>
      </c>
      <c r="R25" s="69">
        <v>0</v>
      </c>
      <c r="S25" s="54">
        <v>0</v>
      </c>
      <c r="T25" s="69">
        <v>0</v>
      </c>
      <c r="U25" s="54">
        <v>0</v>
      </c>
      <c r="V25" s="69">
        <v>0</v>
      </c>
      <c r="W25" s="55">
        <f t="shared" si="0"/>
        <v>1</v>
      </c>
      <c r="X25" s="56">
        <f t="shared" si="1"/>
        <v>1.5</v>
      </c>
      <c r="Y25" s="54">
        <v>0</v>
      </c>
      <c r="Z25" s="69">
        <v>0</v>
      </c>
      <c r="AA25" s="54">
        <v>0</v>
      </c>
      <c r="AB25" s="69">
        <v>0</v>
      </c>
      <c r="AC25" s="54">
        <v>0</v>
      </c>
      <c r="AD25" s="69">
        <v>0</v>
      </c>
      <c r="AE25" s="55">
        <f t="shared" si="2"/>
        <v>0</v>
      </c>
      <c r="AF25" s="56">
        <f t="shared" si="3"/>
        <v>0</v>
      </c>
      <c r="AG25" s="54">
        <v>20</v>
      </c>
      <c r="AH25" s="69">
        <v>26156</v>
      </c>
      <c r="AI25" s="54">
        <v>0</v>
      </c>
      <c r="AJ25" s="69">
        <v>0</v>
      </c>
      <c r="AK25" s="55">
        <f t="shared" si="4"/>
        <v>20</v>
      </c>
      <c r="AL25" s="56">
        <f t="shared" si="5"/>
        <v>26156</v>
      </c>
      <c r="AM25" s="64">
        <f t="shared" si="6"/>
        <v>21</v>
      </c>
      <c r="AN25" s="63">
        <f t="shared" si="7"/>
        <v>26157.5</v>
      </c>
      <c r="AO25" s="54">
        <v>174</v>
      </c>
      <c r="AP25" s="69">
        <v>4244</v>
      </c>
      <c r="AQ25" s="54">
        <v>694</v>
      </c>
      <c r="AR25" s="69">
        <v>11432</v>
      </c>
      <c r="AS25" s="54">
        <v>54</v>
      </c>
      <c r="AT25" s="69">
        <v>28851</v>
      </c>
      <c r="AU25" s="54">
        <v>129</v>
      </c>
      <c r="AV25" s="69">
        <v>17485</v>
      </c>
      <c r="AW25" s="54">
        <v>14</v>
      </c>
      <c r="AX25" s="69">
        <v>11048</v>
      </c>
      <c r="AY25" s="54">
        <v>11</v>
      </c>
      <c r="AZ25" s="69">
        <v>17449</v>
      </c>
      <c r="BA25" s="55">
        <f t="shared" si="8"/>
        <v>1076</v>
      </c>
      <c r="BB25" s="56">
        <f t="shared" si="9"/>
        <v>90509</v>
      </c>
      <c r="BC25" s="54">
        <v>0</v>
      </c>
      <c r="BD25" s="69">
        <v>0</v>
      </c>
      <c r="BE25" s="54">
        <v>0</v>
      </c>
      <c r="BF25" s="69">
        <v>0</v>
      </c>
      <c r="BG25" s="55">
        <f>BC25+BE25</f>
        <v>0</v>
      </c>
      <c r="BH25" s="56">
        <f>BD25+BF25</f>
        <v>0</v>
      </c>
      <c r="BI25" s="54">
        <v>0</v>
      </c>
      <c r="BJ25" s="69">
        <v>0</v>
      </c>
      <c r="BK25" s="64">
        <f>BA25+BG25+BI25</f>
        <v>1076</v>
      </c>
      <c r="BL25" s="63">
        <f>BB25+BH25+BJ25</f>
        <v>90509</v>
      </c>
      <c r="BM25" s="54">
        <v>0</v>
      </c>
      <c r="BN25" s="69">
        <v>0</v>
      </c>
      <c r="BO25" s="54">
        <v>337</v>
      </c>
      <c r="BP25" s="69">
        <v>886.13</v>
      </c>
      <c r="BQ25" s="54">
        <v>754</v>
      </c>
      <c r="BR25" s="69">
        <v>13000</v>
      </c>
      <c r="BS25" s="54">
        <v>1</v>
      </c>
      <c r="BT25" s="69">
        <v>0.25</v>
      </c>
      <c r="BU25" s="54">
        <v>0</v>
      </c>
      <c r="BV25" s="69">
        <v>0</v>
      </c>
      <c r="BW25" s="54">
        <v>0</v>
      </c>
      <c r="BX25" s="69">
        <v>0</v>
      </c>
      <c r="BY25" s="67">
        <f>AM25+BK25+BM25+BO25+BQ25+BS25+BU25+BW25</f>
        <v>2189</v>
      </c>
      <c r="BZ25" s="66">
        <f>AN25+BL25+BN25+BP25+BR25+BT25+BV25+BX25</f>
        <v>130552.88</v>
      </c>
      <c r="CA25" s="54">
        <v>0</v>
      </c>
      <c r="CB25" s="69">
        <v>0</v>
      </c>
      <c r="CC25" s="67">
        <f>BY25+CA25</f>
        <v>2189</v>
      </c>
      <c r="CD25" s="66">
        <f>BZ25+CB25</f>
        <v>130552.88</v>
      </c>
    </row>
    <row r="26" spans="1:82" ht="18.75">
      <c r="A26" s="50">
        <v>15</v>
      </c>
      <c r="B26" s="70" t="s">
        <v>96</v>
      </c>
      <c r="C26" s="54">
        <v>0</v>
      </c>
      <c r="D26" s="69">
        <v>0</v>
      </c>
      <c r="E26" s="54">
        <v>0</v>
      </c>
      <c r="F26" s="69">
        <v>0</v>
      </c>
      <c r="G26" s="54">
        <v>0</v>
      </c>
      <c r="H26" s="69">
        <v>0</v>
      </c>
      <c r="I26" s="54">
        <v>0</v>
      </c>
      <c r="J26" s="69">
        <v>0</v>
      </c>
      <c r="K26" s="54">
        <v>0</v>
      </c>
      <c r="L26" s="69">
        <v>0</v>
      </c>
      <c r="M26" s="54">
        <v>0</v>
      </c>
      <c r="N26" s="69">
        <v>0</v>
      </c>
      <c r="O26" s="54">
        <v>0</v>
      </c>
      <c r="P26" s="69">
        <v>0</v>
      </c>
      <c r="Q26" s="54">
        <v>0</v>
      </c>
      <c r="R26" s="69">
        <v>0</v>
      </c>
      <c r="S26" s="54">
        <v>0</v>
      </c>
      <c r="T26" s="69">
        <v>0</v>
      </c>
      <c r="U26" s="54">
        <v>0</v>
      </c>
      <c r="V26" s="69">
        <v>0</v>
      </c>
      <c r="W26" s="55">
        <f t="shared" si="0"/>
        <v>0</v>
      </c>
      <c r="X26" s="56">
        <f t="shared" si="1"/>
        <v>0</v>
      </c>
      <c r="Y26" s="54">
        <v>0</v>
      </c>
      <c r="Z26" s="69">
        <v>0</v>
      </c>
      <c r="AA26" s="54">
        <v>0</v>
      </c>
      <c r="AB26" s="69">
        <v>0</v>
      </c>
      <c r="AC26" s="54">
        <v>0</v>
      </c>
      <c r="AD26" s="69">
        <v>0</v>
      </c>
      <c r="AE26" s="55">
        <f t="shared" si="2"/>
        <v>0</v>
      </c>
      <c r="AF26" s="56">
        <f t="shared" si="3"/>
        <v>0</v>
      </c>
      <c r="AG26" s="54">
        <v>0</v>
      </c>
      <c r="AH26" s="69">
        <v>0</v>
      </c>
      <c r="AI26" s="54">
        <v>0</v>
      </c>
      <c r="AJ26" s="69">
        <v>0</v>
      </c>
      <c r="AK26" s="55">
        <f t="shared" si="4"/>
        <v>0</v>
      </c>
      <c r="AL26" s="56">
        <f t="shared" si="5"/>
        <v>0</v>
      </c>
      <c r="AM26" s="64">
        <f t="shared" si="6"/>
        <v>0</v>
      </c>
      <c r="AN26" s="63">
        <f t="shared" si="7"/>
        <v>0</v>
      </c>
      <c r="AO26" s="54">
        <v>0</v>
      </c>
      <c r="AP26" s="69">
        <v>0</v>
      </c>
      <c r="AQ26" s="54">
        <v>0</v>
      </c>
      <c r="AR26" s="69">
        <v>0</v>
      </c>
      <c r="AS26" s="54">
        <v>0</v>
      </c>
      <c r="AT26" s="69">
        <v>0</v>
      </c>
      <c r="AU26" s="54">
        <v>0</v>
      </c>
      <c r="AV26" s="69">
        <v>0</v>
      </c>
      <c r="AW26" s="54">
        <v>0</v>
      </c>
      <c r="AX26" s="69">
        <v>0</v>
      </c>
      <c r="AY26" s="54">
        <v>0</v>
      </c>
      <c r="AZ26" s="69">
        <v>0</v>
      </c>
      <c r="BA26" s="55">
        <f t="shared" si="8"/>
        <v>0</v>
      </c>
      <c r="BB26" s="56">
        <f t="shared" si="9"/>
        <v>0</v>
      </c>
      <c r="BC26" s="54">
        <v>0</v>
      </c>
      <c r="BD26" s="69">
        <v>0</v>
      </c>
      <c r="BE26" s="54">
        <v>0</v>
      </c>
      <c r="BF26" s="69">
        <v>0</v>
      </c>
      <c r="BG26" s="55">
        <f>BC26+BE26</f>
        <v>0</v>
      </c>
      <c r="BH26" s="56">
        <f>BD26+BF26</f>
        <v>0</v>
      </c>
      <c r="BI26" s="54">
        <v>0</v>
      </c>
      <c r="BJ26" s="69">
        <v>0</v>
      </c>
      <c r="BK26" s="64">
        <f>BA26+BG26+BI26</f>
        <v>0</v>
      </c>
      <c r="BL26" s="63">
        <f>BB26+BH26+BJ26</f>
        <v>0</v>
      </c>
      <c r="BM26" s="54">
        <v>0</v>
      </c>
      <c r="BN26" s="69">
        <v>0</v>
      </c>
      <c r="BO26" s="54">
        <v>0</v>
      </c>
      <c r="BP26" s="69">
        <v>0</v>
      </c>
      <c r="BQ26" s="54">
        <v>0</v>
      </c>
      <c r="BR26" s="69">
        <v>0</v>
      </c>
      <c r="BS26" s="54">
        <v>0</v>
      </c>
      <c r="BT26" s="69">
        <v>0</v>
      </c>
      <c r="BU26" s="54">
        <v>0</v>
      </c>
      <c r="BV26" s="69">
        <v>0</v>
      </c>
      <c r="BW26" s="54">
        <v>0</v>
      </c>
      <c r="BX26" s="69">
        <v>0</v>
      </c>
      <c r="BY26" s="67">
        <f>AM26+BK26+BM26+BO26+BQ26+BS26+BU26+BW26</f>
        <v>0</v>
      </c>
      <c r="BZ26" s="66">
        <f>AN26+BL26+BN26+BP26+BR26+BT26+BV26+BX26</f>
        <v>0</v>
      </c>
      <c r="CA26" s="54">
        <v>0</v>
      </c>
      <c r="CB26" s="69">
        <v>0</v>
      </c>
      <c r="CC26" s="67">
        <f>BY26+CA26</f>
        <v>0</v>
      </c>
      <c r="CD26" s="66">
        <f>BZ26+CB26</f>
        <v>0</v>
      </c>
    </row>
    <row r="27" spans="1:82" ht="18.75">
      <c r="A27" s="50">
        <v>16</v>
      </c>
      <c r="B27" s="70" t="s">
        <v>97</v>
      </c>
      <c r="C27" s="54">
        <v>3</v>
      </c>
      <c r="D27" s="69">
        <v>8.67</v>
      </c>
      <c r="E27" s="54">
        <v>0</v>
      </c>
      <c r="F27" s="69">
        <v>0</v>
      </c>
      <c r="G27" s="54">
        <v>0</v>
      </c>
      <c r="H27" s="69">
        <v>0</v>
      </c>
      <c r="I27" s="54">
        <v>0</v>
      </c>
      <c r="J27" s="69">
        <v>0</v>
      </c>
      <c r="K27" s="54">
        <v>0</v>
      </c>
      <c r="L27" s="69">
        <v>0</v>
      </c>
      <c r="M27" s="54">
        <v>0</v>
      </c>
      <c r="N27" s="69">
        <v>0</v>
      </c>
      <c r="O27" s="54">
        <v>0</v>
      </c>
      <c r="P27" s="69">
        <v>0</v>
      </c>
      <c r="Q27" s="54">
        <v>0</v>
      </c>
      <c r="R27" s="69">
        <v>0</v>
      </c>
      <c r="S27" s="54">
        <v>0</v>
      </c>
      <c r="T27" s="69">
        <v>0</v>
      </c>
      <c r="U27" s="71">
        <v>0</v>
      </c>
      <c r="V27" s="93">
        <v>0</v>
      </c>
      <c r="W27" s="55">
        <f t="shared" si="0"/>
        <v>3</v>
      </c>
      <c r="X27" s="56">
        <f t="shared" si="1"/>
        <v>8.67</v>
      </c>
      <c r="Y27" s="54">
        <v>0</v>
      </c>
      <c r="Z27" s="69">
        <v>0</v>
      </c>
      <c r="AA27" s="54">
        <v>0</v>
      </c>
      <c r="AB27" s="69">
        <v>0</v>
      </c>
      <c r="AC27" s="54">
        <v>0</v>
      </c>
      <c r="AD27" s="69">
        <v>0</v>
      </c>
      <c r="AE27" s="55">
        <f t="shared" si="2"/>
        <v>0</v>
      </c>
      <c r="AF27" s="56">
        <f t="shared" si="3"/>
        <v>0</v>
      </c>
      <c r="AG27" s="54">
        <v>2</v>
      </c>
      <c r="AH27" s="69">
        <v>40</v>
      </c>
      <c r="AI27" s="54">
        <v>51</v>
      </c>
      <c r="AJ27" s="69">
        <v>306.76</v>
      </c>
      <c r="AK27" s="55">
        <f t="shared" si="4"/>
        <v>53</v>
      </c>
      <c r="AL27" s="56">
        <f t="shared" si="5"/>
        <v>346.76</v>
      </c>
      <c r="AM27" s="64">
        <f t="shared" si="6"/>
        <v>56</v>
      </c>
      <c r="AN27" s="63">
        <f t="shared" si="7"/>
        <v>355.43</v>
      </c>
      <c r="AO27" s="54">
        <v>0</v>
      </c>
      <c r="AP27" s="69">
        <v>0</v>
      </c>
      <c r="AQ27" s="54">
        <v>35</v>
      </c>
      <c r="AR27" s="69">
        <v>118.73</v>
      </c>
      <c r="AS27" s="54">
        <v>0</v>
      </c>
      <c r="AT27" s="69">
        <v>0</v>
      </c>
      <c r="AU27" s="54">
        <v>51</v>
      </c>
      <c r="AV27" s="69">
        <v>1036.1400000000001</v>
      </c>
      <c r="AW27" s="54">
        <v>2</v>
      </c>
      <c r="AX27" s="69">
        <v>616.38</v>
      </c>
      <c r="AY27" s="54">
        <v>0</v>
      </c>
      <c r="AZ27" s="69">
        <v>0</v>
      </c>
      <c r="BA27" s="55">
        <f t="shared" si="8"/>
        <v>88</v>
      </c>
      <c r="BB27" s="56">
        <f t="shared" si="9"/>
        <v>1771.25</v>
      </c>
      <c r="BC27" s="54">
        <v>1</v>
      </c>
      <c r="BD27" s="69">
        <v>45</v>
      </c>
      <c r="BE27" s="54">
        <v>16</v>
      </c>
      <c r="BF27" s="69">
        <v>683.31</v>
      </c>
      <c r="BG27" s="55">
        <f>BC27+BE27</f>
        <v>17</v>
      </c>
      <c r="BH27" s="56">
        <f>BD27+BF27</f>
        <v>728.31</v>
      </c>
      <c r="BI27" s="54">
        <v>0</v>
      </c>
      <c r="BJ27" s="69">
        <v>0</v>
      </c>
      <c r="BK27" s="64">
        <f>BA27+BG27+BI27</f>
        <v>105</v>
      </c>
      <c r="BL27" s="63">
        <f>BB27+BH27+BJ27</f>
        <v>2499.56</v>
      </c>
      <c r="BM27" s="54">
        <v>2</v>
      </c>
      <c r="BN27" s="69">
        <v>5518.36</v>
      </c>
      <c r="BO27" s="54">
        <v>4</v>
      </c>
      <c r="BP27" s="69">
        <v>16.75</v>
      </c>
      <c r="BQ27" s="54">
        <v>33</v>
      </c>
      <c r="BR27" s="69">
        <v>734.41</v>
      </c>
      <c r="BS27" s="54">
        <v>0</v>
      </c>
      <c r="BT27" s="69">
        <v>0</v>
      </c>
      <c r="BU27" s="54">
        <v>5</v>
      </c>
      <c r="BV27" s="69">
        <v>43.84</v>
      </c>
      <c r="BW27" s="54">
        <v>0</v>
      </c>
      <c r="BX27" s="69">
        <v>0</v>
      </c>
      <c r="BY27" s="67">
        <f>AM27+BK27+BM27+BO27+BQ27+BS27+BU27+BW27</f>
        <v>205</v>
      </c>
      <c r="BZ27" s="66">
        <f>AN27+BL27+BN27+BP27+BR27+BT27+BV27+BX27</f>
        <v>9168.3499999999985</v>
      </c>
      <c r="CA27" s="54">
        <v>98</v>
      </c>
      <c r="CB27" s="69">
        <v>114733.7</v>
      </c>
      <c r="CC27" s="67">
        <f>BY27+CA27</f>
        <v>303</v>
      </c>
      <c r="CD27" s="66">
        <f>BZ27+CB27</f>
        <v>123902.04999999999</v>
      </c>
    </row>
    <row r="28" spans="1:82" ht="18.75">
      <c r="A28" s="50">
        <v>17</v>
      </c>
      <c r="B28" s="70" t="s">
        <v>98</v>
      </c>
      <c r="C28" s="54">
        <v>4</v>
      </c>
      <c r="D28" s="69">
        <v>29</v>
      </c>
      <c r="E28" s="54">
        <v>0</v>
      </c>
      <c r="F28" s="69">
        <v>0</v>
      </c>
      <c r="G28" s="54">
        <v>0</v>
      </c>
      <c r="H28" s="69">
        <v>0</v>
      </c>
      <c r="I28" s="54">
        <v>0</v>
      </c>
      <c r="J28" s="69">
        <v>0</v>
      </c>
      <c r="K28" s="54">
        <v>0</v>
      </c>
      <c r="L28" s="69">
        <v>0</v>
      </c>
      <c r="M28" s="54">
        <v>0</v>
      </c>
      <c r="N28" s="69">
        <v>0</v>
      </c>
      <c r="O28" s="54">
        <v>0</v>
      </c>
      <c r="P28" s="69">
        <v>0</v>
      </c>
      <c r="Q28" s="54">
        <v>0</v>
      </c>
      <c r="R28" s="69">
        <v>0</v>
      </c>
      <c r="S28" s="54">
        <v>0</v>
      </c>
      <c r="T28" s="69">
        <v>0</v>
      </c>
      <c r="U28" s="54">
        <v>0</v>
      </c>
      <c r="V28" s="69">
        <v>0</v>
      </c>
      <c r="W28" s="55">
        <f t="shared" si="0"/>
        <v>4</v>
      </c>
      <c r="X28" s="56">
        <f t="shared" si="1"/>
        <v>29</v>
      </c>
      <c r="Y28" s="54">
        <v>0</v>
      </c>
      <c r="Z28" s="69">
        <v>0</v>
      </c>
      <c r="AA28" s="54">
        <v>0</v>
      </c>
      <c r="AB28" s="69">
        <v>0</v>
      </c>
      <c r="AC28" s="54">
        <v>0</v>
      </c>
      <c r="AD28" s="69">
        <v>0</v>
      </c>
      <c r="AE28" s="55">
        <f t="shared" si="2"/>
        <v>0</v>
      </c>
      <c r="AF28" s="56">
        <f t="shared" si="3"/>
        <v>0</v>
      </c>
      <c r="AG28" s="54">
        <v>3</v>
      </c>
      <c r="AH28" s="69">
        <v>780</v>
      </c>
      <c r="AI28" s="54">
        <v>0</v>
      </c>
      <c r="AJ28" s="69">
        <v>0</v>
      </c>
      <c r="AK28" s="55">
        <f t="shared" si="4"/>
        <v>3</v>
      </c>
      <c r="AL28" s="56">
        <f t="shared" si="5"/>
        <v>780</v>
      </c>
      <c r="AM28" s="64">
        <f t="shared" si="6"/>
        <v>7</v>
      </c>
      <c r="AN28" s="63">
        <f t="shared" si="7"/>
        <v>809</v>
      </c>
      <c r="AO28" s="54">
        <v>2</v>
      </c>
      <c r="AP28" s="69">
        <v>149</v>
      </c>
      <c r="AQ28" s="54">
        <v>71</v>
      </c>
      <c r="AR28" s="69">
        <v>217</v>
      </c>
      <c r="AS28" s="54">
        <v>12</v>
      </c>
      <c r="AT28" s="69">
        <v>336</v>
      </c>
      <c r="AU28" s="54">
        <v>11</v>
      </c>
      <c r="AV28" s="69">
        <v>563</v>
      </c>
      <c r="AW28" s="54">
        <v>5</v>
      </c>
      <c r="AX28" s="69">
        <v>1543</v>
      </c>
      <c r="AY28" s="54">
        <v>0</v>
      </c>
      <c r="AZ28" s="69">
        <v>0</v>
      </c>
      <c r="BA28" s="55">
        <f t="shared" si="8"/>
        <v>101</v>
      </c>
      <c r="BB28" s="56">
        <f t="shared" si="9"/>
        <v>2808</v>
      </c>
      <c r="BC28" s="54">
        <v>0</v>
      </c>
      <c r="BD28" s="69">
        <v>0</v>
      </c>
      <c r="BE28" s="54">
        <v>0</v>
      </c>
      <c r="BF28" s="69">
        <v>0</v>
      </c>
      <c r="BG28" s="55">
        <f>BC28+BE28</f>
        <v>0</v>
      </c>
      <c r="BH28" s="56">
        <f>BD28+BF28</f>
        <v>0</v>
      </c>
      <c r="BI28" s="54">
        <v>0</v>
      </c>
      <c r="BJ28" s="69">
        <v>0</v>
      </c>
      <c r="BK28" s="64">
        <f>BA28+BG28+BI28</f>
        <v>101</v>
      </c>
      <c r="BL28" s="63">
        <f>BB28+BH28+BJ28</f>
        <v>2808</v>
      </c>
      <c r="BM28" s="54">
        <v>1</v>
      </c>
      <c r="BN28" s="69">
        <v>362</v>
      </c>
      <c r="BO28" s="54">
        <v>18</v>
      </c>
      <c r="BP28" s="69">
        <v>40</v>
      </c>
      <c r="BQ28" s="54">
        <v>81</v>
      </c>
      <c r="BR28" s="69">
        <v>815</v>
      </c>
      <c r="BS28" s="54">
        <v>0</v>
      </c>
      <c r="BT28" s="69">
        <v>0</v>
      </c>
      <c r="BU28" s="54">
        <v>0</v>
      </c>
      <c r="BV28" s="69">
        <v>0</v>
      </c>
      <c r="BW28" s="54">
        <v>0</v>
      </c>
      <c r="BX28" s="69">
        <v>0</v>
      </c>
      <c r="BY28" s="67">
        <f>AM28+BK28+BM28+BO28+BQ28+BS28+BU28+BW28</f>
        <v>208</v>
      </c>
      <c r="BZ28" s="66">
        <f>AN28+BL28+BN28+BP28+BR28+BT28+BV28+BX28</f>
        <v>4834</v>
      </c>
      <c r="CA28" s="54">
        <v>236</v>
      </c>
      <c r="CB28" s="69">
        <v>76859</v>
      </c>
      <c r="CC28" s="67">
        <f>BY28+CA28</f>
        <v>444</v>
      </c>
      <c r="CD28" s="66">
        <f>BZ28+CB28</f>
        <v>81693</v>
      </c>
    </row>
    <row r="29" spans="1:82" ht="19.5" thickBot="1">
      <c r="A29" s="50">
        <v>18</v>
      </c>
      <c r="B29" s="72" t="s">
        <v>99</v>
      </c>
      <c r="C29" s="54">
        <v>0</v>
      </c>
      <c r="D29" s="69">
        <v>0</v>
      </c>
      <c r="E29" s="54">
        <v>0</v>
      </c>
      <c r="F29" s="69">
        <v>0</v>
      </c>
      <c r="G29" s="54">
        <v>0</v>
      </c>
      <c r="H29" s="69">
        <v>0</v>
      </c>
      <c r="I29" s="54">
        <v>0</v>
      </c>
      <c r="J29" s="69">
        <v>0</v>
      </c>
      <c r="K29" s="54">
        <v>0</v>
      </c>
      <c r="L29" s="69">
        <v>0</v>
      </c>
      <c r="M29" s="54">
        <v>0</v>
      </c>
      <c r="N29" s="69">
        <v>0</v>
      </c>
      <c r="O29" s="54">
        <v>0</v>
      </c>
      <c r="P29" s="69">
        <v>0</v>
      </c>
      <c r="Q29" s="54">
        <v>0</v>
      </c>
      <c r="R29" s="69">
        <v>0</v>
      </c>
      <c r="S29" s="54">
        <v>0</v>
      </c>
      <c r="T29" s="69">
        <v>0</v>
      </c>
      <c r="U29" s="54">
        <v>0</v>
      </c>
      <c r="V29" s="69">
        <v>0</v>
      </c>
      <c r="W29" s="55">
        <f t="shared" si="0"/>
        <v>0</v>
      </c>
      <c r="X29" s="56">
        <f t="shared" si="1"/>
        <v>0</v>
      </c>
      <c r="Y29" s="54">
        <v>0</v>
      </c>
      <c r="Z29" s="69">
        <v>0</v>
      </c>
      <c r="AA29" s="54">
        <v>0</v>
      </c>
      <c r="AB29" s="69">
        <v>0</v>
      </c>
      <c r="AC29" s="54">
        <v>0</v>
      </c>
      <c r="AD29" s="69">
        <v>0</v>
      </c>
      <c r="AE29" s="55">
        <f t="shared" si="2"/>
        <v>0</v>
      </c>
      <c r="AF29" s="56">
        <f t="shared" si="3"/>
        <v>0</v>
      </c>
      <c r="AG29" s="54">
        <v>0</v>
      </c>
      <c r="AH29" s="69">
        <v>0</v>
      </c>
      <c r="AI29" s="54">
        <v>0</v>
      </c>
      <c r="AJ29" s="69">
        <v>0</v>
      </c>
      <c r="AK29" s="55">
        <f t="shared" si="4"/>
        <v>0</v>
      </c>
      <c r="AL29" s="56">
        <f t="shared" si="5"/>
        <v>0</v>
      </c>
      <c r="AM29" s="64">
        <f t="shared" si="6"/>
        <v>0</v>
      </c>
      <c r="AN29" s="63">
        <f t="shared" si="7"/>
        <v>0</v>
      </c>
      <c r="AO29" s="54">
        <v>0</v>
      </c>
      <c r="AP29" s="69">
        <v>0</v>
      </c>
      <c r="AQ29" s="54">
        <v>0</v>
      </c>
      <c r="AR29" s="69">
        <v>0</v>
      </c>
      <c r="AS29" s="54">
        <v>0</v>
      </c>
      <c r="AT29" s="69">
        <v>0</v>
      </c>
      <c r="AU29" s="54">
        <v>0</v>
      </c>
      <c r="AV29" s="69">
        <v>0</v>
      </c>
      <c r="AW29" s="54">
        <v>0</v>
      </c>
      <c r="AX29" s="69">
        <v>0</v>
      </c>
      <c r="AY29" s="54">
        <v>0</v>
      </c>
      <c r="AZ29" s="69">
        <v>0</v>
      </c>
      <c r="BA29" s="55">
        <f t="shared" si="8"/>
        <v>0</v>
      </c>
      <c r="BB29" s="56">
        <f t="shared" si="9"/>
        <v>0</v>
      </c>
      <c r="BC29" s="54">
        <v>0</v>
      </c>
      <c r="BD29" s="69">
        <v>0</v>
      </c>
      <c r="BE29" s="54">
        <v>0</v>
      </c>
      <c r="BF29" s="69">
        <v>0</v>
      </c>
      <c r="BG29" s="55">
        <f>BC29+BE29</f>
        <v>0</v>
      </c>
      <c r="BH29" s="56">
        <f>BD29+BF29</f>
        <v>0</v>
      </c>
      <c r="BI29" s="54">
        <v>0</v>
      </c>
      <c r="BJ29" s="69">
        <v>0</v>
      </c>
      <c r="BK29" s="64">
        <f>BA29+BG29+BI29</f>
        <v>0</v>
      </c>
      <c r="BL29" s="63">
        <f>BB29+BH29+BJ29</f>
        <v>0</v>
      </c>
      <c r="BM29" s="54">
        <v>0</v>
      </c>
      <c r="BN29" s="69">
        <v>0</v>
      </c>
      <c r="BO29" s="54">
        <v>6</v>
      </c>
      <c r="BP29" s="69">
        <v>8.61</v>
      </c>
      <c r="BQ29" s="54">
        <v>79</v>
      </c>
      <c r="BR29" s="69">
        <v>788.07</v>
      </c>
      <c r="BS29" s="54">
        <v>0</v>
      </c>
      <c r="BT29" s="69">
        <v>0</v>
      </c>
      <c r="BU29" s="54">
        <v>26</v>
      </c>
      <c r="BV29" s="69">
        <v>106.69</v>
      </c>
      <c r="BW29" s="54">
        <v>0</v>
      </c>
      <c r="BX29" s="69">
        <v>0</v>
      </c>
      <c r="BY29" s="67">
        <f>AM29+BK29+BM29+BO29+BQ29+BS29+BU29+BW29</f>
        <v>111</v>
      </c>
      <c r="BZ29" s="66">
        <f>AN29+BL29+BN29+BP29+BR29+BT29+BV29+BX29</f>
        <v>903.37000000000012</v>
      </c>
      <c r="CA29" s="54">
        <v>0</v>
      </c>
      <c r="CB29" s="69">
        <v>0</v>
      </c>
      <c r="CC29" s="67">
        <f>BY29+CA29</f>
        <v>111</v>
      </c>
      <c r="CD29" s="66">
        <f>BZ29+CB29</f>
        <v>903.37000000000012</v>
      </c>
    </row>
    <row r="30" spans="1:82" ht="19.5" thickBot="1">
      <c r="A30" s="263" t="s">
        <v>13</v>
      </c>
      <c r="B30" s="264"/>
      <c r="C30" s="73">
        <f t="shared" ref="C30:AH30" si="10">SUM(C12:C29)</f>
        <v>75</v>
      </c>
      <c r="D30" s="84">
        <f t="shared" si="10"/>
        <v>322.53000000000003</v>
      </c>
      <c r="E30" s="73">
        <f t="shared" si="10"/>
        <v>0</v>
      </c>
      <c r="F30" s="84">
        <f t="shared" si="10"/>
        <v>0</v>
      </c>
      <c r="G30" s="73">
        <f t="shared" si="10"/>
        <v>3</v>
      </c>
      <c r="H30" s="84">
        <f t="shared" si="10"/>
        <v>13.030000000000001</v>
      </c>
      <c r="I30" s="73">
        <f t="shared" si="10"/>
        <v>25</v>
      </c>
      <c r="J30" s="84">
        <f t="shared" si="10"/>
        <v>27.2</v>
      </c>
      <c r="K30" s="73">
        <f t="shared" si="10"/>
        <v>0</v>
      </c>
      <c r="L30" s="84">
        <f t="shared" si="10"/>
        <v>0</v>
      </c>
      <c r="M30" s="73">
        <f t="shared" si="10"/>
        <v>41</v>
      </c>
      <c r="N30" s="84">
        <f t="shared" si="10"/>
        <v>35.160000000000004</v>
      </c>
      <c r="O30" s="73">
        <f t="shared" si="10"/>
        <v>5</v>
      </c>
      <c r="P30" s="84">
        <f t="shared" si="10"/>
        <v>333.02</v>
      </c>
      <c r="Q30" s="73">
        <f t="shared" si="10"/>
        <v>0</v>
      </c>
      <c r="R30" s="84">
        <f t="shared" si="10"/>
        <v>0</v>
      </c>
      <c r="S30" s="73">
        <f t="shared" si="10"/>
        <v>0</v>
      </c>
      <c r="T30" s="84">
        <f t="shared" si="10"/>
        <v>0</v>
      </c>
      <c r="U30" s="73">
        <f t="shared" si="10"/>
        <v>172</v>
      </c>
      <c r="V30" s="84">
        <f t="shared" si="10"/>
        <v>860.87</v>
      </c>
      <c r="W30" s="64">
        <f t="shared" si="10"/>
        <v>321</v>
      </c>
      <c r="X30" s="63">
        <f t="shared" si="10"/>
        <v>1591.81</v>
      </c>
      <c r="Y30" s="73">
        <f t="shared" si="10"/>
        <v>17</v>
      </c>
      <c r="Z30" s="84">
        <f t="shared" si="10"/>
        <v>3099.12</v>
      </c>
      <c r="AA30" s="73">
        <f t="shared" si="10"/>
        <v>10</v>
      </c>
      <c r="AB30" s="84">
        <f t="shared" si="10"/>
        <v>17.86</v>
      </c>
      <c r="AC30" s="73">
        <f t="shared" si="10"/>
        <v>37</v>
      </c>
      <c r="AD30" s="84">
        <f t="shared" si="10"/>
        <v>302.43</v>
      </c>
      <c r="AE30" s="64">
        <f t="shared" si="10"/>
        <v>64</v>
      </c>
      <c r="AF30" s="63">
        <f t="shared" si="10"/>
        <v>3419.41</v>
      </c>
      <c r="AG30" s="73">
        <f t="shared" si="10"/>
        <v>83</v>
      </c>
      <c r="AH30" s="84">
        <f t="shared" si="10"/>
        <v>29076.32</v>
      </c>
      <c r="AI30" s="73">
        <f t="shared" ref="AI30:BN30" si="11">SUM(AI12:AI29)</f>
        <v>68</v>
      </c>
      <c r="AJ30" s="84">
        <f t="shared" si="11"/>
        <v>494.81</v>
      </c>
      <c r="AK30" s="64">
        <f t="shared" si="11"/>
        <v>151</v>
      </c>
      <c r="AL30" s="63">
        <f t="shared" si="11"/>
        <v>29571.129999999997</v>
      </c>
      <c r="AM30" s="64">
        <f t="shared" si="11"/>
        <v>536</v>
      </c>
      <c r="AN30" s="63">
        <f t="shared" si="11"/>
        <v>34582.35</v>
      </c>
      <c r="AO30" s="73">
        <f t="shared" si="11"/>
        <v>570</v>
      </c>
      <c r="AP30" s="84">
        <f t="shared" si="11"/>
        <v>10355.24</v>
      </c>
      <c r="AQ30" s="73">
        <f t="shared" si="11"/>
        <v>2600</v>
      </c>
      <c r="AR30" s="84">
        <f t="shared" si="11"/>
        <v>29037.61</v>
      </c>
      <c r="AS30" s="73">
        <f t="shared" si="11"/>
        <v>273</v>
      </c>
      <c r="AT30" s="84">
        <f t="shared" si="11"/>
        <v>49645.22</v>
      </c>
      <c r="AU30" s="73">
        <f t="shared" si="11"/>
        <v>549</v>
      </c>
      <c r="AV30" s="84">
        <f t="shared" si="11"/>
        <v>35478.58</v>
      </c>
      <c r="AW30" s="73">
        <f t="shared" si="11"/>
        <v>58</v>
      </c>
      <c r="AX30" s="84">
        <f t="shared" si="11"/>
        <v>20111.560000000001</v>
      </c>
      <c r="AY30" s="73">
        <f t="shared" si="11"/>
        <v>49</v>
      </c>
      <c r="AZ30" s="84">
        <f t="shared" si="11"/>
        <v>23815.22</v>
      </c>
      <c r="BA30" s="64">
        <f t="shared" si="11"/>
        <v>4099</v>
      </c>
      <c r="BB30" s="63">
        <f t="shared" si="11"/>
        <v>168443.43</v>
      </c>
      <c r="BC30" s="73">
        <f t="shared" si="11"/>
        <v>12</v>
      </c>
      <c r="BD30" s="84">
        <f t="shared" si="11"/>
        <v>101.63</v>
      </c>
      <c r="BE30" s="73">
        <f t="shared" si="11"/>
        <v>48</v>
      </c>
      <c r="BF30" s="84">
        <f t="shared" si="11"/>
        <v>797</v>
      </c>
      <c r="BG30" s="64">
        <f t="shared" si="11"/>
        <v>60</v>
      </c>
      <c r="BH30" s="63">
        <f t="shared" si="11"/>
        <v>898.62999999999988</v>
      </c>
      <c r="BI30" s="73">
        <f t="shared" si="11"/>
        <v>9</v>
      </c>
      <c r="BJ30" s="84">
        <f t="shared" si="11"/>
        <v>16.77</v>
      </c>
      <c r="BK30" s="64">
        <f t="shared" si="11"/>
        <v>4168</v>
      </c>
      <c r="BL30" s="63">
        <f t="shared" si="11"/>
        <v>169358.83</v>
      </c>
      <c r="BM30" s="73">
        <f t="shared" si="11"/>
        <v>3</v>
      </c>
      <c r="BN30" s="84">
        <f t="shared" si="11"/>
        <v>5880.36</v>
      </c>
      <c r="BO30" s="73">
        <f t="shared" ref="BO30:CD30" si="12">SUM(BO12:BO29)</f>
        <v>566</v>
      </c>
      <c r="BP30" s="84">
        <f t="shared" si="12"/>
        <v>2206.2200000000003</v>
      </c>
      <c r="BQ30" s="73">
        <f t="shared" si="12"/>
        <v>1351</v>
      </c>
      <c r="BR30" s="84">
        <f t="shared" si="12"/>
        <v>22901.439999999999</v>
      </c>
      <c r="BS30" s="73">
        <f t="shared" si="12"/>
        <v>1</v>
      </c>
      <c r="BT30" s="84">
        <f t="shared" si="12"/>
        <v>0.25</v>
      </c>
      <c r="BU30" s="73">
        <f t="shared" si="12"/>
        <v>227</v>
      </c>
      <c r="BV30" s="84">
        <f t="shared" si="12"/>
        <v>10414.040000000001</v>
      </c>
      <c r="BW30" s="73">
        <f t="shared" si="12"/>
        <v>0</v>
      </c>
      <c r="BX30" s="84">
        <f t="shared" si="12"/>
        <v>0</v>
      </c>
      <c r="BY30" s="64">
        <f t="shared" si="12"/>
        <v>6852</v>
      </c>
      <c r="BZ30" s="63">
        <f t="shared" si="12"/>
        <v>245343.49</v>
      </c>
      <c r="CA30" s="73">
        <f t="shared" si="12"/>
        <v>4709</v>
      </c>
      <c r="CB30" s="84">
        <f t="shared" si="12"/>
        <v>827216.4</v>
      </c>
      <c r="CC30" s="67">
        <f t="shared" si="12"/>
        <v>11561</v>
      </c>
      <c r="CD30" s="66">
        <f t="shared" si="12"/>
        <v>1072559.8900000001</v>
      </c>
    </row>
    <row r="31" spans="1:82" ht="18.75">
      <c r="A31" s="74">
        <v>19</v>
      </c>
      <c r="B31" s="75" t="s">
        <v>100</v>
      </c>
      <c r="C31" s="54">
        <v>0</v>
      </c>
      <c r="D31" s="69">
        <v>0</v>
      </c>
      <c r="E31" s="54">
        <v>0</v>
      </c>
      <c r="F31" s="69">
        <v>0</v>
      </c>
      <c r="G31" s="54">
        <v>0</v>
      </c>
      <c r="H31" s="69">
        <v>0</v>
      </c>
      <c r="I31" s="54">
        <v>0</v>
      </c>
      <c r="J31" s="69">
        <v>0</v>
      </c>
      <c r="K31" s="54">
        <v>0</v>
      </c>
      <c r="L31" s="69">
        <v>0</v>
      </c>
      <c r="M31" s="54">
        <v>6</v>
      </c>
      <c r="N31" s="69">
        <v>20.079999999999998</v>
      </c>
      <c r="O31" s="54">
        <v>0</v>
      </c>
      <c r="P31" s="69">
        <v>0</v>
      </c>
      <c r="Q31" s="54">
        <v>0</v>
      </c>
      <c r="R31" s="69">
        <v>0</v>
      </c>
      <c r="S31" s="54">
        <v>0</v>
      </c>
      <c r="T31" s="69">
        <v>0</v>
      </c>
      <c r="U31" s="54">
        <v>30</v>
      </c>
      <c r="V31" s="69">
        <v>198.97</v>
      </c>
      <c r="W31" s="55">
        <f t="shared" ref="W31:W47" si="13">C31+E31+G31+I31+K31+M31+O31+Q31+S31+U31</f>
        <v>36</v>
      </c>
      <c r="X31" s="56">
        <f t="shared" ref="X31:X47" si="14">D31+F31+H31+J31+L31+N31+P31+R31+T31+V31</f>
        <v>219.05</v>
      </c>
      <c r="Y31" s="54">
        <v>0</v>
      </c>
      <c r="Z31" s="69">
        <v>0</v>
      </c>
      <c r="AA31" s="54">
        <v>0</v>
      </c>
      <c r="AB31" s="69">
        <v>0</v>
      </c>
      <c r="AC31" s="54">
        <v>0</v>
      </c>
      <c r="AD31" s="69">
        <v>0</v>
      </c>
      <c r="AE31" s="55">
        <f t="shared" ref="AE31:AE47" si="15">Y31+AA31+AC31</f>
        <v>0</v>
      </c>
      <c r="AF31" s="56">
        <f t="shared" ref="AF31:AF47" si="16">Z31+AB31+AD31</f>
        <v>0</v>
      </c>
      <c r="AG31" s="54">
        <v>0</v>
      </c>
      <c r="AH31" s="69">
        <v>0</v>
      </c>
      <c r="AI31" s="54">
        <v>2</v>
      </c>
      <c r="AJ31" s="69">
        <v>14.3</v>
      </c>
      <c r="AK31" s="55">
        <f t="shared" ref="AK31:AK47" si="17">AG31+AI31</f>
        <v>2</v>
      </c>
      <c r="AL31" s="56">
        <f t="shared" ref="AL31:AL47" si="18">AH31+AJ31</f>
        <v>14.3</v>
      </c>
      <c r="AM31" s="64">
        <f t="shared" ref="AM31:AM47" si="19">W31+AE31+AK31</f>
        <v>38</v>
      </c>
      <c r="AN31" s="63">
        <f t="shared" ref="AN31:AN47" si="20">X31+AF31+AL31</f>
        <v>233.35000000000002</v>
      </c>
      <c r="AO31" s="54">
        <v>11</v>
      </c>
      <c r="AP31" s="69">
        <v>60.73</v>
      </c>
      <c r="AQ31" s="54">
        <v>155</v>
      </c>
      <c r="AR31" s="69">
        <v>845.82</v>
      </c>
      <c r="AS31" s="54">
        <v>3</v>
      </c>
      <c r="AT31" s="69">
        <v>34.5</v>
      </c>
      <c r="AU31" s="54">
        <v>50</v>
      </c>
      <c r="AV31" s="69">
        <v>410.97</v>
      </c>
      <c r="AW31" s="54">
        <v>0</v>
      </c>
      <c r="AX31" s="69">
        <v>0</v>
      </c>
      <c r="AY31" s="54">
        <v>0</v>
      </c>
      <c r="AZ31" s="69">
        <v>0</v>
      </c>
      <c r="BA31" s="55">
        <f t="shared" ref="BA31:BA47" si="21">AO31+AQ31+AS31+AU31+AW31+AY31</f>
        <v>219</v>
      </c>
      <c r="BB31" s="56">
        <f t="shared" ref="BB31:BB47" si="22">AP31+AR31+AT31+AV31+AX31+AZ31</f>
        <v>1352.02</v>
      </c>
      <c r="BC31" s="54">
        <v>0</v>
      </c>
      <c r="BD31" s="69">
        <v>0</v>
      </c>
      <c r="BE31" s="54">
        <v>0</v>
      </c>
      <c r="BF31" s="69">
        <v>0</v>
      </c>
      <c r="BG31" s="55">
        <f>BC31+BE31</f>
        <v>0</v>
      </c>
      <c r="BH31" s="56">
        <f>BD31+BF31</f>
        <v>0</v>
      </c>
      <c r="BI31" s="54">
        <v>0</v>
      </c>
      <c r="BJ31" s="69">
        <v>0</v>
      </c>
      <c r="BK31" s="64">
        <f>BA31+BG31+BI31</f>
        <v>219</v>
      </c>
      <c r="BL31" s="63">
        <f>BB31+BH31+BJ31</f>
        <v>1352.02</v>
      </c>
      <c r="BM31" s="54">
        <v>0</v>
      </c>
      <c r="BN31" s="69">
        <v>0</v>
      </c>
      <c r="BO31" s="54">
        <v>0</v>
      </c>
      <c r="BP31" s="69">
        <v>0</v>
      </c>
      <c r="BQ31" s="54">
        <v>41</v>
      </c>
      <c r="BR31" s="69">
        <v>385.46</v>
      </c>
      <c r="BS31" s="54">
        <v>0</v>
      </c>
      <c r="BT31" s="69">
        <v>0</v>
      </c>
      <c r="BU31" s="54">
        <v>0</v>
      </c>
      <c r="BV31" s="69">
        <v>0</v>
      </c>
      <c r="BW31" s="54">
        <v>0</v>
      </c>
      <c r="BX31" s="69">
        <v>0</v>
      </c>
      <c r="BY31" s="67">
        <f>AM31+BK31+BM31+BO31+BQ31+BS31+BU31+BW31</f>
        <v>298</v>
      </c>
      <c r="BZ31" s="66">
        <f>AN31+BL31+BN31+BP31+BR31+BT31+BV31+BX31</f>
        <v>1970.83</v>
      </c>
      <c r="CA31" s="54">
        <v>562</v>
      </c>
      <c r="CB31" s="69">
        <v>1648.99</v>
      </c>
      <c r="CC31" s="67">
        <f>BY31+CA31</f>
        <v>860</v>
      </c>
      <c r="CD31" s="66">
        <f>BZ31+CB31</f>
        <v>3619.8199999999997</v>
      </c>
    </row>
    <row r="32" spans="1:82" ht="18.75">
      <c r="A32" s="74">
        <v>20</v>
      </c>
      <c r="B32" s="75" t="s">
        <v>101</v>
      </c>
      <c r="C32" s="54">
        <v>0</v>
      </c>
      <c r="D32" s="69">
        <v>0</v>
      </c>
      <c r="E32" s="54">
        <v>0</v>
      </c>
      <c r="F32" s="69">
        <v>0</v>
      </c>
      <c r="G32" s="54">
        <v>0</v>
      </c>
      <c r="H32" s="69">
        <v>0</v>
      </c>
      <c r="I32" s="54">
        <v>0</v>
      </c>
      <c r="J32" s="69">
        <v>0</v>
      </c>
      <c r="K32" s="54">
        <v>0</v>
      </c>
      <c r="L32" s="69">
        <v>0</v>
      </c>
      <c r="M32" s="54">
        <v>0</v>
      </c>
      <c r="N32" s="69">
        <v>0</v>
      </c>
      <c r="O32" s="54">
        <v>0</v>
      </c>
      <c r="P32" s="69">
        <v>0</v>
      </c>
      <c r="Q32" s="54">
        <v>0</v>
      </c>
      <c r="R32" s="69">
        <v>0</v>
      </c>
      <c r="S32" s="54">
        <v>0</v>
      </c>
      <c r="T32" s="69">
        <v>0</v>
      </c>
      <c r="U32" s="54">
        <v>0</v>
      </c>
      <c r="V32" s="69">
        <v>0</v>
      </c>
      <c r="W32" s="55">
        <f t="shared" si="13"/>
        <v>0</v>
      </c>
      <c r="X32" s="56">
        <f t="shared" si="14"/>
        <v>0</v>
      </c>
      <c r="Y32" s="54">
        <v>0</v>
      </c>
      <c r="Z32" s="69">
        <v>0</v>
      </c>
      <c r="AA32" s="54">
        <v>0</v>
      </c>
      <c r="AB32" s="69">
        <v>0</v>
      </c>
      <c r="AC32" s="54">
        <v>0</v>
      </c>
      <c r="AD32" s="69">
        <v>0</v>
      </c>
      <c r="AE32" s="55">
        <f t="shared" si="15"/>
        <v>0</v>
      </c>
      <c r="AF32" s="56">
        <f t="shared" si="16"/>
        <v>0</v>
      </c>
      <c r="AG32" s="54">
        <v>0</v>
      </c>
      <c r="AH32" s="69">
        <v>0</v>
      </c>
      <c r="AI32" s="54">
        <v>0</v>
      </c>
      <c r="AJ32" s="69">
        <v>0</v>
      </c>
      <c r="AK32" s="55">
        <f t="shared" si="17"/>
        <v>0</v>
      </c>
      <c r="AL32" s="56">
        <f t="shared" si="18"/>
        <v>0</v>
      </c>
      <c r="AM32" s="64">
        <f t="shared" si="19"/>
        <v>0</v>
      </c>
      <c r="AN32" s="63">
        <f t="shared" si="20"/>
        <v>0</v>
      </c>
      <c r="AO32" s="54">
        <v>0</v>
      </c>
      <c r="AP32" s="69">
        <v>0</v>
      </c>
      <c r="AQ32" s="54">
        <v>0</v>
      </c>
      <c r="AR32" s="69">
        <v>0</v>
      </c>
      <c r="AS32" s="54">
        <v>0</v>
      </c>
      <c r="AT32" s="69">
        <v>0</v>
      </c>
      <c r="AU32" s="54">
        <v>0</v>
      </c>
      <c r="AV32" s="69">
        <v>0</v>
      </c>
      <c r="AW32" s="54">
        <v>0</v>
      </c>
      <c r="AX32" s="69">
        <v>0</v>
      </c>
      <c r="AY32" s="54">
        <v>0</v>
      </c>
      <c r="AZ32" s="69">
        <v>0</v>
      </c>
      <c r="BA32" s="55">
        <f t="shared" si="21"/>
        <v>0</v>
      </c>
      <c r="BB32" s="56">
        <f t="shared" si="22"/>
        <v>0</v>
      </c>
      <c r="BC32" s="54">
        <v>0</v>
      </c>
      <c r="BD32" s="69">
        <v>0</v>
      </c>
      <c r="BE32" s="54">
        <v>0</v>
      </c>
      <c r="BF32" s="69">
        <v>0</v>
      </c>
      <c r="BG32" s="55">
        <f>BC32+BE32</f>
        <v>0</v>
      </c>
      <c r="BH32" s="56">
        <f>BD32+BF32</f>
        <v>0</v>
      </c>
      <c r="BI32" s="54">
        <v>0</v>
      </c>
      <c r="BJ32" s="69">
        <v>0</v>
      </c>
      <c r="BK32" s="64">
        <f>BA32+BG32+BI32</f>
        <v>0</v>
      </c>
      <c r="BL32" s="63">
        <f>BB32+BH32+BJ32</f>
        <v>0</v>
      </c>
      <c r="BM32" s="54">
        <v>0</v>
      </c>
      <c r="BN32" s="69">
        <v>0</v>
      </c>
      <c r="BO32" s="54">
        <v>0</v>
      </c>
      <c r="BP32" s="69">
        <v>0</v>
      </c>
      <c r="BQ32" s="54">
        <v>0</v>
      </c>
      <c r="BR32" s="69">
        <v>0</v>
      </c>
      <c r="BS32" s="54">
        <v>0</v>
      </c>
      <c r="BT32" s="69">
        <v>0</v>
      </c>
      <c r="BU32" s="54">
        <v>0</v>
      </c>
      <c r="BV32" s="69">
        <v>0</v>
      </c>
      <c r="BW32" s="54">
        <v>0</v>
      </c>
      <c r="BX32" s="69">
        <v>0</v>
      </c>
      <c r="BY32" s="67">
        <f>AM32+BK32+BM32+BO32+BQ32+BS32+BU32+BW32</f>
        <v>0</v>
      </c>
      <c r="BZ32" s="66">
        <f>AN32+BL32+BN32+BP32+BR32+BT32+BV32+BX32</f>
        <v>0</v>
      </c>
      <c r="CA32" s="54">
        <v>0</v>
      </c>
      <c r="CB32" s="69">
        <v>0</v>
      </c>
      <c r="CC32" s="67">
        <f>BY32+CA32</f>
        <v>0</v>
      </c>
      <c r="CD32" s="66">
        <f>BZ32+CB32</f>
        <v>0</v>
      </c>
    </row>
    <row r="33" spans="1:82" ht="18.75">
      <c r="A33" s="74">
        <v>21</v>
      </c>
      <c r="B33" s="70" t="s">
        <v>102</v>
      </c>
      <c r="C33" s="54">
        <v>0</v>
      </c>
      <c r="D33" s="69">
        <v>0</v>
      </c>
      <c r="E33" s="54">
        <v>0</v>
      </c>
      <c r="F33" s="69">
        <v>0</v>
      </c>
      <c r="G33" s="54">
        <v>29</v>
      </c>
      <c r="H33" s="69">
        <v>18.100000000000001</v>
      </c>
      <c r="I33" s="54">
        <v>0</v>
      </c>
      <c r="J33" s="69">
        <v>0</v>
      </c>
      <c r="K33" s="54">
        <v>0</v>
      </c>
      <c r="L33" s="69">
        <v>0</v>
      </c>
      <c r="M33" s="54">
        <v>106</v>
      </c>
      <c r="N33" s="69">
        <v>97.8</v>
      </c>
      <c r="O33" s="54">
        <v>0</v>
      </c>
      <c r="P33" s="69">
        <v>0</v>
      </c>
      <c r="Q33" s="54">
        <v>4</v>
      </c>
      <c r="R33" s="69">
        <v>2.75</v>
      </c>
      <c r="S33" s="54">
        <v>0</v>
      </c>
      <c r="T33" s="69">
        <v>0</v>
      </c>
      <c r="U33" s="54">
        <v>25</v>
      </c>
      <c r="V33" s="69">
        <v>13.75</v>
      </c>
      <c r="W33" s="55">
        <f t="shared" si="13"/>
        <v>164</v>
      </c>
      <c r="X33" s="56">
        <f t="shared" si="14"/>
        <v>132.4</v>
      </c>
      <c r="Y33" s="54">
        <v>0</v>
      </c>
      <c r="Z33" s="69">
        <v>0</v>
      </c>
      <c r="AA33" s="54">
        <v>0</v>
      </c>
      <c r="AB33" s="69">
        <v>0</v>
      </c>
      <c r="AC33" s="54">
        <v>0</v>
      </c>
      <c r="AD33" s="69">
        <v>0</v>
      </c>
      <c r="AE33" s="55">
        <f t="shared" si="15"/>
        <v>0</v>
      </c>
      <c r="AF33" s="56">
        <f t="shared" si="16"/>
        <v>0</v>
      </c>
      <c r="AG33" s="54">
        <v>0</v>
      </c>
      <c r="AH33" s="69">
        <v>0</v>
      </c>
      <c r="AI33" s="54">
        <v>1</v>
      </c>
      <c r="AJ33" s="69">
        <v>0.5</v>
      </c>
      <c r="AK33" s="55">
        <f t="shared" si="17"/>
        <v>1</v>
      </c>
      <c r="AL33" s="56">
        <f t="shared" si="18"/>
        <v>0.5</v>
      </c>
      <c r="AM33" s="64">
        <f t="shared" si="19"/>
        <v>165</v>
      </c>
      <c r="AN33" s="63">
        <f t="shared" si="20"/>
        <v>132.9</v>
      </c>
      <c r="AO33" s="54">
        <v>806</v>
      </c>
      <c r="AP33" s="69">
        <v>455.41</v>
      </c>
      <c r="AQ33" s="54">
        <v>0</v>
      </c>
      <c r="AR33" s="69">
        <v>0</v>
      </c>
      <c r="AS33" s="54">
        <v>0</v>
      </c>
      <c r="AT33" s="69">
        <v>0</v>
      </c>
      <c r="AU33" s="54">
        <v>0</v>
      </c>
      <c r="AV33" s="69">
        <v>0</v>
      </c>
      <c r="AW33" s="54">
        <v>0</v>
      </c>
      <c r="AX33" s="69">
        <v>0</v>
      </c>
      <c r="AY33" s="54">
        <v>0</v>
      </c>
      <c r="AZ33" s="69">
        <v>0</v>
      </c>
      <c r="BA33" s="55">
        <f t="shared" si="21"/>
        <v>806</v>
      </c>
      <c r="BB33" s="56">
        <f t="shared" si="22"/>
        <v>455.41</v>
      </c>
      <c r="BC33" s="54">
        <v>0</v>
      </c>
      <c r="BD33" s="69">
        <v>0</v>
      </c>
      <c r="BE33" s="54">
        <v>0</v>
      </c>
      <c r="BF33" s="69">
        <v>0</v>
      </c>
      <c r="BG33" s="55">
        <f>BC33+BE33</f>
        <v>0</v>
      </c>
      <c r="BH33" s="56">
        <f>BD33+BF33</f>
        <v>0</v>
      </c>
      <c r="BI33" s="54">
        <v>0</v>
      </c>
      <c r="BJ33" s="69">
        <v>0</v>
      </c>
      <c r="BK33" s="64">
        <f>BA33+BG33+BI33</f>
        <v>806</v>
      </c>
      <c r="BL33" s="63">
        <f>BB33+BH33+BJ33</f>
        <v>455.41</v>
      </c>
      <c r="BM33" s="54">
        <v>0</v>
      </c>
      <c r="BN33" s="69">
        <v>0</v>
      </c>
      <c r="BO33" s="54">
        <v>0</v>
      </c>
      <c r="BP33" s="69">
        <v>0</v>
      </c>
      <c r="BQ33" s="54">
        <v>0</v>
      </c>
      <c r="BR33" s="69">
        <v>0</v>
      </c>
      <c r="BS33" s="54">
        <v>0</v>
      </c>
      <c r="BT33" s="69">
        <v>0</v>
      </c>
      <c r="BU33" s="54">
        <v>0</v>
      </c>
      <c r="BV33" s="69">
        <v>0</v>
      </c>
      <c r="BW33" s="54">
        <v>0</v>
      </c>
      <c r="BX33" s="69">
        <v>0</v>
      </c>
      <c r="BY33" s="67">
        <f>AM33+BK33+BM33+BO33+BQ33+BS33+BU33+BW33</f>
        <v>971</v>
      </c>
      <c r="BZ33" s="66">
        <f>AN33+BL33+BN33+BP33+BR33+BT33+BV33+BX33</f>
        <v>588.31000000000006</v>
      </c>
      <c r="CA33" s="54">
        <v>116</v>
      </c>
      <c r="CB33" s="69">
        <v>88.25</v>
      </c>
      <c r="CC33" s="67">
        <f>BY33+CA33</f>
        <v>1087</v>
      </c>
      <c r="CD33" s="66">
        <f>BZ33+CB33</f>
        <v>676.56000000000006</v>
      </c>
    </row>
    <row r="34" spans="1:82" ht="18.75">
      <c r="A34" s="74">
        <v>22</v>
      </c>
      <c r="B34" s="70" t="s">
        <v>103</v>
      </c>
      <c r="C34" s="54">
        <v>11</v>
      </c>
      <c r="D34" s="69">
        <v>130.93</v>
      </c>
      <c r="E34" s="54">
        <v>0</v>
      </c>
      <c r="F34" s="69">
        <v>0</v>
      </c>
      <c r="G34" s="54">
        <v>0</v>
      </c>
      <c r="H34" s="69">
        <v>0</v>
      </c>
      <c r="I34" s="54">
        <v>0</v>
      </c>
      <c r="J34" s="69">
        <v>0</v>
      </c>
      <c r="K34" s="54">
        <v>0</v>
      </c>
      <c r="L34" s="69">
        <v>0</v>
      </c>
      <c r="M34" s="54">
        <v>0</v>
      </c>
      <c r="N34" s="69">
        <v>0</v>
      </c>
      <c r="O34" s="54">
        <v>0</v>
      </c>
      <c r="P34" s="69">
        <v>0</v>
      </c>
      <c r="Q34" s="54">
        <v>0</v>
      </c>
      <c r="R34" s="69">
        <v>0</v>
      </c>
      <c r="S34" s="54">
        <v>0</v>
      </c>
      <c r="T34" s="69">
        <v>0</v>
      </c>
      <c r="U34" s="54">
        <v>0</v>
      </c>
      <c r="V34" s="69">
        <v>0</v>
      </c>
      <c r="W34" s="55">
        <f t="shared" si="13"/>
        <v>11</v>
      </c>
      <c r="X34" s="56">
        <f t="shared" si="14"/>
        <v>130.93</v>
      </c>
      <c r="Y34" s="54">
        <v>0</v>
      </c>
      <c r="Z34" s="69">
        <v>0</v>
      </c>
      <c r="AA34" s="54">
        <v>0</v>
      </c>
      <c r="AB34" s="69">
        <v>0</v>
      </c>
      <c r="AC34" s="54">
        <v>0</v>
      </c>
      <c r="AD34" s="69">
        <v>0</v>
      </c>
      <c r="AE34" s="55">
        <f t="shared" si="15"/>
        <v>0</v>
      </c>
      <c r="AF34" s="56">
        <f t="shared" si="16"/>
        <v>0</v>
      </c>
      <c r="AG34" s="54">
        <v>0</v>
      </c>
      <c r="AH34" s="69">
        <v>0</v>
      </c>
      <c r="AI34" s="54">
        <v>0</v>
      </c>
      <c r="AJ34" s="69">
        <v>0</v>
      </c>
      <c r="AK34" s="55">
        <f t="shared" si="17"/>
        <v>0</v>
      </c>
      <c r="AL34" s="56">
        <f t="shared" si="18"/>
        <v>0</v>
      </c>
      <c r="AM34" s="64">
        <f t="shared" si="19"/>
        <v>11</v>
      </c>
      <c r="AN34" s="63">
        <f t="shared" si="20"/>
        <v>130.93</v>
      </c>
      <c r="AO34" s="54">
        <v>0</v>
      </c>
      <c r="AP34" s="69">
        <v>0</v>
      </c>
      <c r="AQ34" s="54">
        <v>0</v>
      </c>
      <c r="AR34" s="69">
        <v>0</v>
      </c>
      <c r="AS34" s="54">
        <v>0</v>
      </c>
      <c r="AT34" s="69">
        <v>0</v>
      </c>
      <c r="AU34" s="54">
        <v>0</v>
      </c>
      <c r="AV34" s="69">
        <v>0</v>
      </c>
      <c r="AW34" s="54">
        <v>0</v>
      </c>
      <c r="AX34" s="69">
        <v>0</v>
      </c>
      <c r="AY34" s="54">
        <v>0</v>
      </c>
      <c r="AZ34" s="69">
        <v>0</v>
      </c>
      <c r="BA34" s="55">
        <f t="shared" si="21"/>
        <v>0</v>
      </c>
      <c r="BB34" s="56">
        <f t="shared" si="22"/>
        <v>0</v>
      </c>
      <c r="BC34" s="54">
        <v>0</v>
      </c>
      <c r="BD34" s="69">
        <v>0</v>
      </c>
      <c r="BE34" s="54">
        <v>6</v>
      </c>
      <c r="BF34" s="69">
        <v>283.82</v>
      </c>
      <c r="BG34" s="55">
        <f>BC34+BE34</f>
        <v>6</v>
      </c>
      <c r="BH34" s="56">
        <f>BD34+BF34</f>
        <v>283.82</v>
      </c>
      <c r="BI34" s="54">
        <v>0</v>
      </c>
      <c r="BJ34" s="69">
        <v>0</v>
      </c>
      <c r="BK34" s="64">
        <f>BA34+BG34+BI34</f>
        <v>6</v>
      </c>
      <c r="BL34" s="63">
        <f>BB34+BH34+BJ34</f>
        <v>283.82</v>
      </c>
      <c r="BM34" s="54">
        <v>0</v>
      </c>
      <c r="BN34" s="69">
        <v>0</v>
      </c>
      <c r="BO34" s="54">
        <v>0</v>
      </c>
      <c r="BP34" s="69">
        <v>0</v>
      </c>
      <c r="BQ34" s="54">
        <v>55</v>
      </c>
      <c r="BR34" s="69">
        <v>377.1</v>
      </c>
      <c r="BS34" s="54">
        <v>0</v>
      </c>
      <c r="BT34" s="69">
        <v>0</v>
      </c>
      <c r="BU34" s="54">
        <v>7</v>
      </c>
      <c r="BV34" s="69">
        <v>67.25</v>
      </c>
      <c r="BW34" s="54">
        <v>0</v>
      </c>
      <c r="BX34" s="69">
        <v>0</v>
      </c>
      <c r="BY34" s="67">
        <f>AM34+BK34+BM34+BO34+BQ34+BS34+BU34+BW34</f>
        <v>79</v>
      </c>
      <c r="BZ34" s="66">
        <f>AN34+BL34+BN34+BP34+BR34+BT34+BV34+BX34</f>
        <v>859.1</v>
      </c>
      <c r="CA34" s="54">
        <v>40</v>
      </c>
      <c r="CB34" s="69">
        <v>307.24</v>
      </c>
      <c r="CC34" s="67">
        <f>BY34+CA34</f>
        <v>119</v>
      </c>
      <c r="CD34" s="66">
        <f>BZ34+CB34</f>
        <v>1166.3400000000001</v>
      </c>
    </row>
    <row r="35" spans="1:82" ht="18.75">
      <c r="A35" s="74">
        <v>23</v>
      </c>
      <c r="B35" s="70" t="s">
        <v>104</v>
      </c>
      <c r="C35" s="54">
        <v>0</v>
      </c>
      <c r="D35" s="69">
        <v>0</v>
      </c>
      <c r="E35" s="54">
        <v>0</v>
      </c>
      <c r="F35" s="69">
        <v>0</v>
      </c>
      <c r="G35" s="54">
        <v>0</v>
      </c>
      <c r="H35" s="69">
        <v>0</v>
      </c>
      <c r="I35" s="54">
        <v>0</v>
      </c>
      <c r="J35" s="69">
        <v>0</v>
      </c>
      <c r="K35" s="54">
        <v>0</v>
      </c>
      <c r="L35" s="69">
        <v>0</v>
      </c>
      <c r="M35" s="54">
        <v>0</v>
      </c>
      <c r="N35" s="69">
        <v>0</v>
      </c>
      <c r="O35" s="54">
        <v>0</v>
      </c>
      <c r="P35" s="69">
        <v>0</v>
      </c>
      <c r="Q35" s="54">
        <v>0</v>
      </c>
      <c r="R35" s="69">
        <v>0</v>
      </c>
      <c r="S35" s="54">
        <v>0</v>
      </c>
      <c r="T35" s="69">
        <v>0</v>
      </c>
      <c r="U35" s="54">
        <v>0</v>
      </c>
      <c r="V35" s="69">
        <v>0</v>
      </c>
      <c r="W35" s="55">
        <f t="shared" si="13"/>
        <v>0</v>
      </c>
      <c r="X35" s="56">
        <f t="shared" si="14"/>
        <v>0</v>
      </c>
      <c r="Y35" s="54">
        <v>0</v>
      </c>
      <c r="Z35" s="69">
        <v>0</v>
      </c>
      <c r="AA35" s="54">
        <v>0</v>
      </c>
      <c r="AB35" s="69">
        <v>0</v>
      </c>
      <c r="AC35" s="54">
        <v>0</v>
      </c>
      <c r="AD35" s="69">
        <v>0</v>
      </c>
      <c r="AE35" s="55">
        <f t="shared" si="15"/>
        <v>0</v>
      </c>
      <c r="AF35" s="56">
        <f t="shared" si="16"/>
        <v>0</v>
      </c>
      <c r="AG35" s="54">
        <v>0</v>
      </c>
      <c r="AH35" s="69">
        <v>0</v>
      </c>
      <c r="AI35" s="54">
        <v>0</v>
      </c>
      <c r="AJ35" s="69">
        <v>0</v>
      </c>
      <c r="AK35" s="55">
        <f t="shared" si="17"/>
        <v>0</v>
      </c>
      <c r="AL35" s="56">
        <f t="shared" si="18"/>
        <v>0</v>
      </c>
      <c r="AM35" s="64">
        <f t="shared" si="19"/>
        <v>0</v>
      </c>
      <c r="AN35" s="63">
        <f t="shared" si="20"/>
        <v>0</v>
      </c>
      <c r="AO35" s="54">
        <v>0</v>
      </c>
      <c r="AP35" s="69">
        <v>0</v>
      </c>
      <c r="AQ35" s="54">
        <v>0</v>
      </c>
      <c r="AR35" s="69">
        <v>0</v>
      </c>
      <c r="AS35" s="54">
        <v>0</v>
      </c>
      <c r="AT35" s="69">
        <v>0</v>
      </c>
      <c r="AU35" s="54">
        <v>0</v>
      </c>
      <c r="AV35" s="69">
        <v>0</v>
      </c>
      <c r="AW35" s="54">
        <v>0</v>
      </c>
      <c r="AX35" s="69">
        <v>0</v>
      </c>
      <c r="AY35" s="54">
        <v>0</v>
      </c>
      <c r="AZ35" s="69">
        <v>0</v>
      </c>
      <c r="BA35" s="55">
        <f t="shared" si="21"/>
        <v>0</v>
      </c>
      <c r="BB35" s="56">
        <f t="shared" si="22"/>
        <v>0</v>
      </c>
      <c r="BC35" s="54">
        <v>0</v>
      </c>
      <c r="BD35" s="69">
        <v>0</v>
      </c>
      <c r="BE35" s="54">
        <v>0</v>
      </c>
      <c r="BF35" s="69">
        <v>0</v>
      </c>
      <c r="BG35" s="55">
        <f>BC35+BE35</f>
        <v>0</v>
      </c>
      <c r="BH35" s="56">
        <f>BD35+BF35</f>
        <v>0</v>
      </c>
      <c r="BI35" s="54">
        <v>0</v>
      </c>
      <c r="BJ35" s="69">
        <v>0</v>
      </c>
      <c r="BK35" s="64">
        <f>BA35+BG35+BI35</f>
        <v>0</v>
      </c>
      <c r="BL35" s="63">
        <f>BB35+BH35+BJ35</f>
        <v>0</v>
      </c>
      <c r="BM35" s="54">
        <v>0</v>
      </c>
      <c r="BN35" s="69">
        <v>0</v>
      </c>
      <c r="BO35" s="54">
        <v>0</v>
      </c>
      <c r="BP35" s="69">
        <v>0</v>
      </c>
      <c r="BQ35" s="54">
        <v>0</v>
      </c>
      <c r="BR35" s="69">
        <v>0</v>
      </c>
      <c r="BS35" s="54">
        <v>0</v>
      </c>
      <c r="BT35" s="69">
        <v>0</v>
      </c>
      <c r="BU35" s="54">
        <v>0</v>
      </c>
      <c r="BV35" s="69">
        <v>0</v>
      </c>
      <c r="BW35" s="54">
        <v>0</v>
      </c>
      <c r="BX35" s="69">
        <v>0</v>
      </c>
      <c r="BY35" s="67">
        <f>AM35+BK35+BM35+BO35+BQ35+BS35+BU35+BW35</f>
        <v>0</v>
      </c>
      <c r="BZ35" s="66">
        <f>AN35+BL35+BN35+BP35+BR35+BT35+BV35+BX35</f>
        <v>0</v>
      </c>
      <c r="CA35" s="54">
        <v>0</v>
      </c>
      <c r="CB35" s="69">
        <v>0</v>
      </c>
      <c r="CC35" s="67">
        <f>BY35+CA35</f>
        <v>0</v>
      </c>
      <c r="CD35" s="66">
        <f>BZ35+CB35</f>
        <v>0</v>
      </c>
    </row>
    <row r="36" spans="1:82" ht="18.75">
      <c r="A36" s="74">
        <v>24</v>
      </c>
      <c r="B36" s="70" t="s">
        <v>105</v>
      </c>
      <c r="C36" s="54">
        <v>0</v>
      </c>
      <c r="D36" s="69">
        <v>0</v>
      </c>
      <c r="E36" s="54">
        <v>0</v>
      </c>
      <c r="F36" s="69">
        <v>0</v>
      </c>
      <c r="G36" s="54">
        <v>0</v>
      </c>
      <c r="H36" s="69">
        <v>0</v>
      </c>
      <c r="I36" s="54">
        <v>0</v>
      </c>
      <c r="J36" s="69">
        <v>0</v>
      </c>
      <c r="K36" s="54">
        <v>0</v>
      </c>
      <c r="L36" s="69">
        <v>0</v>
      </c>
      <c r="M36" s="54">
        <v>0</v>
      </c>
      <c r="N36" s="69">
        <v>0</v>
      </c>
      <c r="O36" s="54">
        <v>0</v>
      </c>
      <c r="P36" s="69">
        <v>0</v>
      </c>
      <c r="Q36" s="54">
        <v>0</v>
      </c>
      <c r="R36" s="69">
        <v>0</v>
      </c>
      <c r="S36" s="54">
        <v>0</v>
      </c>
      <c r="T36" s="69">
        <v>0</v>
      </c>
      <c r="U36" s="54">
        <v>0</v>
      </c>
      <c r="V36" s="69">
        <v>0</v>
      </c>
      <c r="W36" s="55">
        <f t="shared" si="13"/>
        <v>0</v>
      </c>
      <c r="X36" s="56">
        <f t="shared" si="14"/>
        <v>0</v>
      </c>
      <c r="Y36" s="54">
        <v>0</v>
      </c>
      <c r="Z36" s="69">
        <v>0</v>
      </c>
      <c r="AA36" s="54">
        <v>0</v>
      </c>
      <c r="AB36" s="69">
        <v>0</v>
      </c>
      <c r="AC36" s="54">
        <v>0</v>
      </c>
      <c r="AD36" s="69">
        <v>0</v>
      </c>
      <c r="AE36" s="55">
        <f t="shared" si="15"/>
        <v>0</v>
      </c>
      <c r="AF36" s="56">
        <f t="shared" si="16"/>
        <v>0</v>
      </c>
      <c r="AG36" s="54">
        <v>0</v>
      </c>
      <c r="AH36" s="69">
        <v>0</v>
      </c>
      <c r="AI36" s="54">
        <v>0</v>
      </c>
      <c r="AJ36" s="69">
        <v>0</v>
      </c>
      <c r="AK36" s="55">
        <f t="shared" si="17"/>
        <v>0</v>
      </c>
      <c r="AL36" s="56">
        <f t="shared" si="18"/>
        <v>0</v>
      </c>
      <c r="AM36" s="64">
        <f t="shared" si="19"/>
        <v>0</v>
      </c>
      <c r="AN36" s="63">
        <f t="shared" si="20"/>
        <v>0</v>
      </c>
      <c r="AO36" s="54">
        <v>0</v>
      </c>
      <c r="AP36" s="69">
        <v>0</v>
      </c>
      <c r="AQ36" s="54">
        <v>0</v>
      </c>
      <c r="AR36" s="69">
        <v>0</v>
      </c>
      <c r="AS36" s="54">
        <v>0</v>
      </c>
      <c r="AT36" s="69">
        <v>0</v>
      </c>
      <c r="AU36" s="54">
        <v>0</v>
      </c>
      <c r="AV36" s="69">
        <v>0</v>
      </c>
      <c r="AW36" s="54">
        <v>0</v>
      </c>
      <c r="AX36" s="69">
        <v>0</v>
      </c>
      <c r="AY36" s="54">
        <v>0</v>
      </c>
      <c r="AZ36" s="69">
        <v>0</v>
      </c>
      <c r="BA36" s="55">
        <f t="shared" si="21"/>
        <v>0</v>
      </c>
      <c r="BB36" s="56">
        <f t="shared" si="22"/>
        <v>0</v>
      </c>
      <c r="BC36" s="54">
        <v>0</v>
      </c>
      <c r="BD36" s="69">
        <v>0</v>
      </c>
      <c r="BE36" s="54">
        <v>0</v>
      </c>
      <c r="BF36" s="69">
        <v>0</v>
      </c>
      <c r="BG36" s="55">
        <f>BC36+BE36</f>
        <v>0</v>
      </c>
      <c r="BH36" s="56">
        <f>BD36+BF36</f>
        <v>0</v>
      </c>
      <c r="BI36" s="54">
        <v>0</v>
      </c>
      <c r="BJ36" s="69">
        <v>0</v>
      </c>
      <c r="BK36" s="64">
        <f>BA36+BG36+BI36</f>
        <v>0</v>
      </c>
      <c r="BL36" s="63">
        <f>BB36+BH36+BJ36</f>
        <v>0</v>
      </c>
      <c r="BM36" s="54">
        <v>0</v>
      </c>
      <c r="BN36" s="69">
        <v>0</v>
      </c>
      <c r="BO36" s="54">
        <v>0</v>
      </c>
      <c r="BP36" s="69">
        <v>0</v>
      </c>
      <c r="BQ36" s="54">
        <v>0</v>
      </c>
      <c r="BR36" s="69">
        <v>0</v>
      </c>
      <c r="BS36" s="54">
        <v>0</v>
      </c>
      <c r="BT36" s="69">
        <v>0</v>
      </c>
      <c r="BU36" s="54">
        <v>0</v>
      </c>
      <c r="BV36" s="69">
        <v>0</v>
      </c>
      <c r="BW36" s="54">
        <v>0</v>
      </c>
      <c r="BX36" s="69">
        <v>0</v>
      </c>
      <c r="BY36" s="67">
        <f>AM36+BK36+BM36+BO36+BQ36+BS36+BU36+BW36</f>
        <v>0</v>
      </c>
      <c r="BZ36" s="66">
        <f>AN36+BL36+BN36+BP36+BR36+BT36+BV36+BX36</f>
        <v>0</v>
      </c>
      <c r="CA36" s="54">
        <v>0</v>
      </c>
      <c r="CB36" s="69">
        <v>0</v>
      </c>
      <c r="CC36" s="67">
        <f>BY36+CA36</f>
        <v>0</v>
      </c>
      <c r="CD36" s="66">
        <f>BZ36+CB36</f>
        <v>0</v>
      </c>
    </row>
    <row r="37" spans="1:82" ht="18.75">
      <c r="A37" s="74">
        <v>25</v>
      </c>
      <c r="B37" s="70" t="s">
        <v>106</v>
      </c>
      <c r="C37" s="54">
        <v>0</v>
      </c>
      <c r="D37" s="69">
        <v>0</v>
      </c>
      <c r="E37" s="54">
        <v>0</v>
      </c>
      <c r="F37" s="69">
        <v>0</v>
      </c>
      <c r="G37" s="54">
        <v>0</v>
      </c>
      <c r="H37" s="69">
        <v>0</v>
      </c>
      <c r="I37" s="54">
        <v>0</v>
      </c>
      <c r="J37" s="69">
        <v>0</v>
      </c>
      <c r="K37" s="54">
        <v>0</v>
      </c>
      <c r="L37" s="69">
        <v>0</v>
      </c>
      <c r="M37" s="54">
        <v>0</v>
      </c>
      <c r="N37" s="69">
        <v>0</v>
      </c>
      <c r="O37" s="54">
        <v>0</v>
      </c>
      <c r="P37" s="69">
        <v>0</v>
      </c>
      <c r="Q37" s="54">
        <v>0</v>
      </c>
      <c r="R37" s="69">
        <v>0</v>
      </c>
      <c r="S37" s="54">
        <v>0</v>
      </c>
      <c r="T37" s="69">
        <v>0</v>
      </c>
      <c r="U37" s="54">
        <v>0</v>
      </c>
      <c r="V37" s="69">
        <v>0</v>
      </c>
      <c r="W37" s="55">
        <f t="shared" si="13"/>
        <v>0</v>
      </c>
      <c r="X37" s="56">
        <f t="shared" si="14"/>
        <v>0</v>
      </c>
      <c r="Y37" s="54">
        <v>0</v>
      </c>
      <c r="Z37" s="69">
        <v>0</v>
      </c>
      <c r="AA37" s="54">
        <v>0</v>
      </c>
      <c r="AB37" s="69">
        <v>0</v>
      </c>
      <c r="AC37" s="54">
        <v>0</v>
      </c>
      <c r="AD37" s="69">
        <v>0</v>
      </c>
      <c r="AE37" s="55">
        <f t="shared" si="15"/>
        <v>0</v>
      </c>
      <c r="AF37" s="56">
        <f t="shared" si="16"/>
        <v>0</v>
      </c>
      <c r="AG37" s="54">
        <v>0</v>
      </c>
      <c r="AH37" s="69">
        <v>0</v>
      </c>
      <c r="AI37" s="54">
        <v>0</v>
      </c>
      <c r="AJ37" s="69">
        <v>0</v>
      </c>
      <c r="AK37" s="55">
        <f t="shared" si="17"/>
        <v>0</v>
      </c>
      <c r="AL37" s="56">
        <f t="shared" si="18"/>
        <v>0</v>
      </c>
      <c r="AM37" s="64">
        <f t="shared" si="19"/>
        <v>0</v>
      </c>
      <c r="AN37" s="63">
        <f t="shared" si="20"/>
        <v>0</v>
      </c>
      <c r="AO37" s="54">
        <v>0</v>
      </c>
      <c r="AP37" s="69">
        <v>0</v>
      </c>
      <c r="AQ37" s="54">
        <v>0</v>
      </c>
      <c r="AR37" s="69">
        <v>0</v>
      </c>
      <c r="AS37" s="54">
        <v>0</v>
      </c>
      <c r="AT37" s="69">
        <v>0</v>
      </c>
      <c r="AU37" s="54">
        <v>0</v>
      </c>
      <c r="AV37" s="69">
        <v>0</v>
      </c>
      <c r="AW37" s="54">
        <v>0</v>
      </c>
      <c r="AX37" s="69">
        <v>0</v>
      </c>
      <c r="AY37" s="54">
        <v>0</v>
      </c>
      <c r="AZ37" s="69">
        <v>0</v>
      </c>
      <c r="BA37" s="55">
        <f t="shared" si="21"/>
        <v>0</v>
      </c>
      <c r="BB37" s="56">
        <f t="shared" si="22"/>
        <v>0</v>
      </c>
      <c r="BC37" s="54">
        <v>0</v>
      </c>
      <c r="BD37" s="69">
        <v>0</v>
      </c>
      <c r="BE37" s="54">
        <v>0</v>
      </c>
      <c r="BF37" s="69">
        <v>0</v>
      </c>
      <c r="BG37" s="55">
        <f>BC37+BE37</f>
        <v>0</v>
      </c>
      <c r="BH37" s="56">
        <f>BD37+BF37</f>
        <v>0</v>
      </c>
      <c r="BI37" s="54">
        <v>0</v>
      </c>
      <c r="BJ37" s="69">
        <v>0</v>
      </c>
      <c r="BK37" s="64">
        <f>BA37+BG37+BI37</f>
        <v>0</v>
      </c>
      <c r="BL37" s="63">
        <f>BB37+BH37+BJ37</f>
        <v>0</v>
      </c>
      <c r="BM37" s="54">
        <v>0</v>
      </c>
      <c r="BN37" s="69">
        <v>0</v>
      </c>
      <c r="BO37" s="54">
        <v>0</v>
      </c>
      <c r="BP37" s="69">
        <v>0</v>
      </c>
      <c r="BQ37" s="54">
        <v>1</v>
      </c>
      <c r="BR37" s="69">
        <v>13.5</v>
      </c>
      <c r="BS37" s="54">
        <v>0</v>
      </c>
      <c r="BT37" s="69">
        <v>0</v>
      </c>
      <c r="BU37" s="54">
        <v>0</v>
      </c>
      <c r="BV37" s="69">
        <v>0</v>
      </c>
      <c r="BW37" s="54">
        <v>0</v>
      </c>
      <c r="BX37" s="69">
        <v>0</v>
      </c>
      <c r="BY37" s="67">
        <f>AM37+BK37+BM37+BO37+BQ37+BS37+BU37+BW37</f>
        <v>1</v>
      </c>
      <c r="BZ37" s="66">
        <f>AN37+BL37+BN37+BP37+BR37+BT37+BV37+BX37</f>
        <v>13.5</v>
      </c>
      <c r="CA37" s="54">
        <v>0</v>
      </c>
      <c r="CB37" s="69">
        <v>0</v>
      </c>
      <c r="CC37" s="67">
        <f>BY37+CA37</f>
        <v>1</v>
      </c>
      <c r="CD37" s="66">
        <f>BZ37+CB37</f>
        <v>13.5</v>
      </c>
    </row>
    <row r="38" spans="1:82" ht="18.75">
      <c r="A38" s="74">
        <v>26</v>
      </c>
      <c r="B38" s="70" t="s">
        <v>107</v>
      </c>
      <c r="C38" s="54">
        <v>0</v>
      </c>
      <c r="D38" s="69">
        <v>0</v>
      </c>
      <c r="E38" s="54">
        <v>0</v>
      </c>
      <c r="F38" s="69">
        <v>0</v>
      </c>
      <c r="G38" s="54">
        <v>0</v>
      </c>
      <c r="H38" s="69">
        <v>0</v>
      </c>
      <c r="I38" s="54">
        <v>0</v>
      </c>
      <c r="J38" s="69">
        <v>0</v>
      </c>
      <c r="K38" s="54">
        <v>0</v>
      </c>
      <c r="L38" s="69">
        <v>0</v>
      </c>
      <c r="M38" s="54">
        <v>0</v>
      </c>
      <c r="N38" s="69">
        <v>0</v>
      </c>
      <c r="O38" s="54">
        <v>0</v>
      </c>
      <c r="P38" s="69">
        <v>0</v>
      </c>
      <c r="Q38" s="54">
        <v>0</v>
      </c>
      <c r="R38" s="69">
        <v>0</v>
      </c>
      <c r="S38" s="54">
        <v>0</v>
      </c>
      <c r="T38" s="69">
        <v>0</v>
      </c>
      <c r="U38" s="54">
        <v>0</v>
      </c>
      <c r="V38" s="69">
        <v>0</v>
      </c>
      <c r="W38" s="55">
        <f t="shared" si="13"/>
        <v>0</v>
      </c>
      <c r="X38" s="56">
        <f t="shared" si="14"/>
        <v>0</v>
      </c>
      <c r="Y38" s="54">
        <v>0</v>
      </c>
      <c r="Z38" s="69">
        <v>0</v>
      </c>
      <c r="AA38" s="54">
        <v>0</v>
      </c>
      <c r="AB38" s="69">
        <v>0</v>
      </c>
      <c r="AC38" s="54">
        <v>0</v>
      </c>
      <c r="AD38" s="69">
        <v>0</v>
      </c>
      <c r="AE38" s="55">
        <f t="shared" si="15"/>
        <v>0</v>
      </c>
      <c r="AF38" s="56">
        <f t="shared" si="16"/>
        <v>0</v>
      </c>
      <c r="AG38" s="54">
        <v>0</v>
      </c>
      <c r="AH38" s="69">
        <v>0</v>
      </c>
      <c r="AI38" s="54">
        <v>0</v>
      </c>
      <c r="AJ38" s="69">
        <v>0</v>
      </c>
      <c r="AK38" s="55">
        <f t="shared" si="17"/>
        <v>0</v>
      </c>
      <c r="AL38" s="56">
        <f t="shared" si="18"/>
        <v>0</v>
      </c>
      <c r="AM38" s="64">
        <f t="shared" si="19"/>
        <v>0</v>
      </c>
      <c r="AN38" s="63">
        <f t="shared" si="20"/>
        <v>0</v>
      </c>
      <c r="AO38" s="54">
        <v>0</v>
      </c>
      <c r="AP38" s="69">
        <v>0</v>
      </c>
      <c r="AQ38" s="54">
        <v>0</v>
      </c>
      <c r="AR38" s="69">
        <v>0</v>
      </c>
      <c r="AS38" s="54">
        <v>0</v>
      </c>
      <c r="AT38" s="69">
        <v>0</v>
      </c>
      <c r="AU38" s="54">
        <v>0</v>
      </c>
      <c r="AV38" s="69">
        <v>0</v>
      </c>
      <c r="AW38" s="54">
        <v>0</v>
      </c>
      <c r="AX38" s="69">
        <v>0</v>
      </c>
      <c r="AY38" s="54">
        <v>0</v>
      </c>
      <c r="AZ38" s="69">
        <v>0</v>
      </c>
      <c r="BA38" s="55">
        <f t="shared" si="21"/>
        <v>0</v>
      </c>
      <c r="BB38" s="56">
        <f t="shared" si="22"/>
        <v>0</v>
      </c>
      <c r="BC38" s="54">
        <v>0</v>
      </c>
      <c r="BD38" s="69">
        <v>0</v>
      </c>
      <c r="BE38" s="54">
        <v>0</v>
      </c>
      <c r="BF38" s="69">
        <v>0</v>
      </c>
      <c r="BG38" s="55">
        <f>BC38+BE38</f>
        <v>0</v>
      </c>
      <c r="BH38" s="56">
        <f>BD38+BF38</f>
        <v>0</v>
      </c>
      <c r="BI38" s="54">
        <v>0</v>
      </c>
      <c r="BJ38" s="69">
        <v>0</v>
      </c>
      <c r="BK38" s="64">
        <f>BA38+BG38+BI38</f>
        <v>0</v>
      </c>
      <c r="BL38" s="63">
        <f>BB38+BH38+BJ38</f>
        <v>0</v>
      </c>
      <c r="BM38" s="54">
        <v>0</v>
      </c>
      <c r="BN38" s="69">
        <v>0</v>
      </c>
      <c r="BO38" s="54">
        <v>0</v>
      </c>
      <c r="BP38" s="69">
        <v>0</v>
      </c>
      <c r="BQ38" s="54">
        <v>0</v>
      </c>
      <c r="BR38" s="69">
        <v>0</v>
      </c>
      <c r="BS38" s="54">
        <v>0</v>
      </c>
      <c r="BT38" s="69">
        <v>0</v>
      </c>
      <c r="BU38" s="54">
        <v>0</v>
      </c>
      <c r="BV38" s="69">
        <v>0</v>
      </c>
      <c r="BW38" s="54">
        <v>0</v>
      </c>
      <c r="BX38" s="69">
        <v>0</v>
      </c>
      <c r="BY38" s="67">
        <f>AM38+BK38+BM38+BO38+BQ38+BS38+BU38+BW38</f>
        <v>0</v>
      </c>
      <c r="BZ38" s="66">
        <f>AN38+BL38+BN38+BP38+BR38+BT38+BV38+BX38</f>
        <v>0</v>
      </c>
      <c r="CA38" s="54">
        <v>0</v>
      </c>
      <c r="CB38" s="69">
        <v>0</v>
      </c>
      <c r="CC38" s="67">
        <f>BY38+CA38</f>
        <v>0</v>
      </c>
      <c r="CD38" s="66">
        <f>BZ38+CB38</f>
        <v>0</v>
      </c>
    </row>
    <row r="39" spans="1:82" ht="18.75">
      <c r="A39" s="74">
        <v>27</v>
      </c>
      <c r="B39" s="70" t="s">
        <v>108</v>
      </c>
      <c r="C39" s="54">
        <v>17</v>
      </c>
      <c r="D39" s="69">
        <v>656.58</v>
      </c>
      <c r="E39" s="54">
        <v>0</v>
      </c>
      <c r="F39" s="69">
        <v>0</v>
      </c>
      <c r="G39" s="54">
        <v>2</v>
      </c>
      <c r="H39" s="69">
        <v>3.83</v>
      </c>
      <c r="I39" s="54">
        <v>0</v>
      </c>
      <c r="J39" s="69">
        <v>0</v>
      </c>
      <c r="K39" s="54">
        <v>4</v>
      </c>
      <c r="L39" s="69">
        <v>24.13</v>
      </c>
      <c r="M39" s="54">
        <v>0</v>
      </c>
      <c r="N39" s="69">
        <v>0</v>
      </c>
      <c r="O39" s="54">
        <v>0</v>
      </c>
      <c r="P39" s="69">
        <v>0</v>
      </c>
      <c r="Q39" s="54">
        <v>0</v>
      </c>
      <c r="R39" s="69">
        <v>0</v>
      </c>
      <c r="S39" s="54">
        <v>0</v>
      </c>
      <c r="T39" s="69">
        <v>0</v>
      </c>
      <c r="U39" s="54">
        <v>39</v>
      </c>
      <c r="V39" s="69">
        <v>2919.15</v>
      </c>
      <c r="W39" s="55">
        <f t="shared" si="13"/>
        <v>62</v>
      </c>
      <c r="X39" s="56">
        <f t="shared" si="14"/>
        <v>3603.69</v>
      </c>
      <c r="Y39" s="54">
        <v>0</v>
      </c>
      <c r="Z39" s="69">
        <v>0</v>
      </c>
      <c r="AA39" s="54">
        <v>0</v>
      </c>
      <c r="AB39" s="69">
        <v>0</v>
      </c>
      <c r="AC39" s="54">
        <v>2</v>
      </c>
      <c r="AD39" s="69">
        <v>650</v>
      </c>
      <c r="AE39" s="55">
        <f t="shared" si="15"/>
        <v>2</v>
      </c>
      <c r="AF39" s="56">
        <f t="shared" si="16"/>
        <v>650</v>
      </c>
      <c r="AG39" s="54">
        <v>0</v>
      </c>
      <c r="AH39" s="69">
        <v>0</v>
      </c>
      <c r="AI39" s="54">
        <v>10</v>
      </c>
      <c r="AJ39" s="69">
        <v>923.06</v>
      </c>
      <c r="AK39" s="55">
        <f t="shared" si="17"/>
        <v>10</v>
      </c>
      <c r="AL39" s="56">
        <f t="shared" si="18"/>
        <v>923.06</v>
      </c>
      <c r="AM39" s="64">
        <f t="shared" si="19"/>
        <v>74</v>
      </c>
      <c r="AN39" s="63">
        <f t="shared" si="20"/>
        <v>5176.75</v>
      </c>
      <c r="AO39" s="54">
        <v>15</v>
      </c>
      <c r="AP39" s="69">
        <v>1099.75</v>
      </c>
      <c r="AQ39" s="54">
        <v>1084</v>
      </c>
      <c r="AR39" s="69">
        <v>5192.72</v>
      </c>
      <c r="AS39" s="54">
        <v>52</v>
      </c>
      <c r="AT39" s="69">
        <v>6601.4</v>
      </c>
      <c r="AU39" s="54">
        <v>170</v>
      </c>
      <c r="AV39" s="69">
        <v>6935.65</v>
      </c>
      <c r="AW39" s="54">
        <v>5</v>
      </c>
      <c r="AX39" s="69">
        <v>2877.54</v>
      </c>
      <c r="AY39" s="54">
        <v>96</v>
      </c>
      <c r="AZ39" s="69">
        <v>4851.78</v>
      </c>
      <c r="BA39" s="55">
        <f t="shared" si="21"/>
        <v>1422</v>
      </c>
      <c r="BB39" s="56">
        <f t="shared" si="22"/>
        <v>27558.839999999997</v>
      </c>
      <c r="BC39" s="54">
        <v>0</v>
      </c>
      <c r="BD39" s="69">
        <v>0</v>
      </c>
      <c r="BE39" s="54">
        <v>0</v>
      </c>
      <c r="BF39" s="69">
        <v>0</v>
      </c>
      <c r="BG39" s="55">
        <f>BC39+BE39</f>
        <v>0</v>
      </c>
      <c r="BH39" s="56">
        <f>BD39+BF39</f>
        <v>0</v>
      </c>
      <c r="BI39" s="54">
        <v>0</v>
      </c>
      <c r="BJ39" s="69">
        <v>0</v>
      </c>
      <c r="BK39" s="64">
        <f>BA39+BG39+BI39</f>
        <v>1422</v>
      </c>
      <c r="BL39" s="63">
        <f>BB39+BH39+BJ39</f>
        <v>27558.839999999997</v>
      </c>
      <c r="BM39" s="54">
        <v>0</v>
      </c>
      <c r="BN39" s="69">
        <v>0</v>
      </c>
      <c r="BO39" s="54">
        <v>0</v>
      </c>
      <c r="BP39" s="69">
        <v>0</v>
      </c>
      <c r="BQ39" s="54">
        <v>297</v>
      </c>
      <c r="BR39" s="69">
        <v>272.73</v>
      </c>
      <c r="BS39" s="54">
        <v>0</v>
      </c>
      <c r="BT39" s="69">
        <v>0</v>
      </c>
      <c r="BU39" s="54">
        <v>0</v>
      </c>
      <c r="BV39" s="69">
        <v>0</v>
      </c>
      <c r="BW39" s="54">
        <v>0</v>
      </c>
      <c r="BX39" s="69">
        <v>0</v>
      </c>
      <c r="BY39" s="67">
        <f>AM39+BK39+BM39+BO39+BQ39+BS39+BU39+BW39</f>
        <v>1793</v>
      </c>
      <c r="BZ39" s="66">
        <f>AN39+BL39+BN39+BP39+BR39+BT39+BV39+BX39</f>
        <v>33008.32</v>
      </c>
      <c r="CA39" s="54">
        <v>6512</v>
      </c>
      <c r="CB39" s="69">
        <v>360239.25</v>
      </c>
      <c r="CC39" s="67">
        <f>BY39+CA39</f>
        <v>8305</v>
      </c>
      <c r="CD39" s="66">
        <f>BZ39+CB39</f>
        <v>393247.57</v>
      </c>
    </row>
    <row r="40" spans="1:82" ht="18.75">
      <c r="A40" s="74">
        <v>28</v>
      </c>
      <c r="B40" s="70" t="s">
        <v>109</v>
      </c>
      <c r="C40" s="54">
        <v>1144</v>
      </c>
      <c r="D40" s="69">
        <v>1961.01</v>
      </c>
      <c r="E40" s="54">
        <v>0</v>
      </c>
      <c r="F40" s="69">
        <v>0</v>
      </c>
      <c r="G40" s="54">
        <v>0</v>
      </c>
      <c r="H40" s="69">
        <v>0</v>
      </c>
      <c r="I40" s="54">
        <v>0</v>
      </c>
      <c r="J40" s="69">
        <v>0</v>
      </c>
      <c r="K40" s="54">
        <v>0</v>
      </c>
      <c r="L40" s="69">
        <v>0</v>
      </c>
      <c r="M40" s="54">
        <v>0</v>
      </c>
      <c r="N40" s="69">
        <v>0</v>
      </c>
      <c r="O40" s="54">
        <v>0</v>
      </c>
      <c r="P40" s="69">
        <v>0</v>
      </c>
      <c r="Q40" s="54">
        <v>0</v>
      </c>
      <c r="R40" s="69">
        <v>0</v>
      </c>
      <c r="S40" s="54">
        <v>0</v>
      </c>
      <c r="T40" s="69">
        <v>0</v>
      </c>
      <c r="U40" s="54">
        <v>0</v>
      </c>
      <c r="V40" s="69">
        <v>0</v>
      </c>
      <c r="W40" s="55">
        <f t="shared" si="13"/>
        <v>1144</v>
      </c>
      <c r="X40" s="56">
        <f t="shared" si="14"/>
        <v>1961.01</v>
      </c>
      <c r="Y40" s="54">
        <v>0</v>
      </c>
      <c r="Z40" s="69">
        <v>0</v>
      </c>
      <c r="AA40" s="54">
        <v>0</v>
      </c>
      <c r="AB40" s="69">
        <v>0</v>
      </c>
      <c r="AC40" s="54">
        <v>0</v>
      </c>
      <c r="AD40" s="69">
        <v>0</v>
      </c>
      <c r="AE40" s="55">
        <f t="shared" si="15"/>
        <v>0</v>
      </c>
      <c r="AF40" s="56">
        <f t="shared" si="16"/>
        <v>0</v>
      </c>
      <c r="AG40" s="54">
        <v>0</v>
      </c>
      <c r="AH40" s="69">
        <v>0</v>
      </c>
      <c r="AI40" s="54">
        <v>11</v>
      </c>
      <c r="AJ40" s="69">
        <v>4809.66</v>
      </c>
      <c r="AK40" s="55">
        <f t="shared" si="17"/>
        <v>11</v>
      </c>
      <c r="AL40" s="56">
        <f t="shared" si="18"/>
        <v>4809.66</v>
      </c>
      <c r="AM40" s="64">
        <f t="shared" si="19"/>
        <v>1155</v>
      </c>
      <c r="AN40" s="63">
        <f t="shared" si="20"/>
        <v>6770.67</v>
      </c>
      <c r="AO40" s="54">
        <v>31</v>
      </c>
      <c r="AP40" s="69">
        <v>1698.69</v>
      </c>
      <c r="AQ40" s="54">
        <v>341</v>
      </c>
      <c r="AR40" s="69">
        <v>13012.55</v>
      </c>
      <c r="AS40" s="54">
        <v>22</v>
      </c>
      <c r="AT40" s="69">
        <v>4849.83</v>
      </c>
      <c r="AU40" s="54">
        <v>170</v>
      </c>
      <c r="AV40" s="69">
        <v>11144.86</v>
      </c>
      <c r="AW40" s="54">
        <v>9</v>
      </c>
      <c r="AX40" s="69">
        <v>2611.42</v>
      </c>
      <c r="AY40" s="54">
        <v>24</v>
      </c>
      <c r="AZ40" s="69">
        <v>3350.59</v>
      </c>
      <c r="BA40" s="55">
        <f t="shared" si="21"/>
        <v>597</v>
      </c>
      <c r="BB40" s="56">
        <f t="shared" si="22"/>
        <v>36667.94</v>
      </c>
      <c r="BC40" s="54">
        <v>0</v>
      </c>
      <c r="BD40" s="69">
        <v>0</v>
      </c>
      <c r="BE40" s="54">
        <v>0</v>
      </c>
      <c r="BF40" s="69">
        <v>0</v>
      </c>
      <c r="BG40" s="55">
        <f>BC40+BE40</f>
        <v>0</v>
      </c>
      <c r="BH40" s="56">
        <f>BD40+BF40</f>
        <v>0</v>
      </c>
      <c r="BI40" s="54">
        <v>0</v>
      </c>
      <c r="BJ40" s="69">
        <v>0</v>
      </c>
      <c r="BK40" s="64">
        <f>BA40+BG40+BI40</f>
        <v>597</v>
      </c>
      <c r="BL40" s="63">
        <f>BB40+BH40+BJ40</f>
        <v>36667.94</v>
      </c>
      <c r="BM40" s="54">
        <v>0</v>
      </c>
      <c r="BN40" s="69">
        <v>0</v>
      </c>
      <c r="BO40" s="54">
        <v>33</v>
      </c>
      <c r="BP40" s="69">
        <v>115.15</v>
      </c>
      <c r="BQ40" s="54">
        <v>9</v>
      </c>
      <c r="BR40" s="69">
        <v>125.9</v>
      </c>
      <c r="BS40" s="54">
        <v>0</v>
      </c>
      <c r="BT40" s="69">
        <v>0</v>
      </c>
      <c r="BU40" s="54">
        <v>42</v>
      </c>
      <c r="BV40" s="69">
        <v>241.06</v>
      </c>
      <c r="BW40" s="54">
        <v>0</v>
      </c>
      <c r="BX40" s="69">
        <v>0</v>
      </c>
      <c r="BY40" s="67">
        <f>AM40+BK40+BM40+BO40+BQ40+BS40+BU40+BW40</f>
        <v>1836</v>
      </c>
      <c r="BZ40" s="66">
        <f>AN40+BL40+BN40+BP40+BR40+BT40+BV40+BX40</f>
        <v>43920.72</v>
      </c>
      <c r="CA40" s="54">
        <v>42771</v>
      </c>
      <c r="CB40" s="69">
        <v>103218.77</v>
      </c>
      <c r="CC40" s="67">
        <f>BY40+CA40</f>
        <v>44607</v>
      </c>
      <c r="CD40" s="66">
        <f>BZ40+CB40</f>
        <v>147139.49</v>
      </c>
    </row>
    <row r="41" spans="1:82" ht="18.75">
      <c r="A41" s="74">
        <v>29</v>
      </c>
      <c r="B41" s="70" t="s">
        <v>110</v>
      </c>
      <c r="C41" s="54">
        <v>94</v>
      </c>
      <c r="D41" s="69">
        <v>443</v>
      </c>
      <c r="E41" s="54">
        <v>0</v>
      </c>
      <c r="F41" s="69">
        <v>0</v>
      </c>
      <c r="G41" s="54">
        <v>0</v>
      </c>
      <c r="H41" s="69">
        <v>0</v>
      </c>
      <c r="I41" s="54">
        <v>0</v>
      </c>
      <c r="J41" s="69">
        <v>0</v>
      </c>
      <c r="K41" s="54">
        <v>0</v>
      </c>
      <c r="L41" s="69">
        <v>0</v>
      </c>
      <c r="M41" s="54">
        <v>0</v>
      </c>
      <c r="N41" s="69">
        <v>0</v>
      </c>
      <c r="O41" s="54">
        <v>0</v>
      </c>
      <c r="P41" s="69">
        <v>0</v>
      </c>
      <c r="Q41" s="54">
        <v>0</v>
      </c>
      <c r="R41" s="69">
        <v>0</v>
      </c>
      <c r="S41" s="54">
        <v>0</v>
      </c>
      <c r="T41" s="69">
        <v>0</v>
      </c>
      <c r="U41" s="54">
        <v>0</v>
      </c>
      <c r="V41" s="69">
        <v>0</v>
      </c>
      <c r="W41" s="55">
        <f t="shared" si="13"/>
        <v>94</v>
      </c>
      <c r="X41" s="56">
        <f t="shared" si="14"/>
        <v>443</v>
      </c>
      <c r="Y41" s="54">
        <v>0</v>
      </c>
      <c r="Z41" s="69">
        <v>0</v>
      </c>
      <c r="AA41" s="54">
        <v>0</v>
      </c>
      <c r="AB41" s="69">
        <v>0</v>
      </c>
      <c r="AC41" s="54">
        <v>0</v>
      </c>
      <c r="AD41" s="69">
        <v>0</v>
      </c>
      <c r="AE41" s="55">
        <f t="shared" si="15"/>
        <v>0</v>
      </c>
      <c r="AF41" s="56">
        <f t="shared" si="16"/>
        <v>0</v>
      </c>
      <c r="AG41" s="54">
        <v>0</v>
      </c>
      <c r="AH41" s="69">
        <v>0</v>
      </c>
      <c r="AI41" s="54">
        <v>0</v>
      </c>
      <c r="AJ41" s="69">
        <v>0</v>
      </c>
      <c r="AK41" s="55">
        <f t="shared" si="17"/>
        <v>0</v>
      </c>
      <c r="AL41" s="56">
        <f t="shared" si="18"/>
        <v>0</v>
      </c>
      <c r="AM41" s="64">
        <f t="shared" si="19"/>
        <v>94</v>
      </c>
      <c r="AN41" s="63">
        <f t="shared" si="20"/>
        <v>443</v>
      </c>
      <c r="AO41" s="54">
        <v>66</v>
      </c>
      <c r="AP41" s="69">
        <v>2492</v>
      </c>
      <c r="AQ41" s="54">
        <v>233</v>
      </c>
      <c r="AR41" s="69">
        <v>2632</v>
      </c>
      <c r="AS41" s="54">
        <v>20</v>
      </c>
      <c r="AT41" s="69">
        <v>1321</v>
      </c>
      <c r="AU41" s="54">
        <v>7</v>
      </c>
      <c r="AV41" s="69">
        <v>305</v>
      </c>
      <c r="AW41" s="54">
        <v>8</v>
      </c>
      <c r="AX41" s="69">
        <v>2042</v>
      </c>
      <c r="AY41" s="54">
        <v>0</v>
      </c>
      <c r="AZ41" s="69">
        <v>0</v>
      </c>
      <c r="BA41" s="55">
        <f t="shared" si="21"/>
        <v>334</v>
      </c>
      <c r="BB41" s="56">
        <f t="shared" si="22"/>
        <v>8792</v>
      </c>
      <c r="BC41" s="54">
        <v>0</v>
      </c>
      <c r="BD41" s="69">
        <v>0</v>
      </c>
      <c r="BE41" s="54">
        <v>0</v>
      </c>
      <c r="BF41" s="69">
        <v>0</v>
      </c>
      <c r="BG41" s="55">
        <f>BC41+BE41</f>
        <v>0</v>
      </c>
      <c r="BH41" s="56">
        <f>BD41+BF41</f>
        <v>0</v>
      </c>
      <c r="BI41" s="54">
        <v>0</v>
      </c>
      <c r="BJ41" s="69">
        <v>0</v>
      </c>
      <c r="BK41" s="64">
        <f>BA41+BG41+BI41</f>
        <v>334</v>
      </c>
      <c r="BL41" s="63">
        <f>BB41+BH41+BJ41</f>
        <v>8792</v>
      </c>
      <c r="BM41" s="54">
        <v>0</v>
      </c>
      <c r="BN41" s="69">
        <v>0</v>
      </c>
      <c r="BO41" s="54">
        <v>28</v>
      </c>
      <c r="BP41" s="69">
        <v>94</v>
      </c>
      <c r="BQ41" s="54">
        <v>58</v>
      </c>
      <c r="BR41" s="69">
        <v>748</v>
      </c>
      <c r="BS41" s="54">
        <v>0</v>
      </c>
      <c r="BT41" s="69">
        <v>0</v>
      </c>
      <c r="BU41" s="54">
        <v>0</v>
      </c>
      <c r="BV41" s="69">
        <v>0</v>
      </c>
      <c r="BW41" s="54">
        <v>0</v>
      </c>
      <c r="BX41" s="69">
        <v>0</v>
      </c>
      <c r="BY41" s="67">
        <f>AM41+BK41+BM41+BO41+BQ41+BS41+BU41+BW41</f>
        <v>514</v>
      </c>
      <c r="BZ41" s="66">
        <f>AN41+BL41+BN41+BP41+BR41+BT41+BV41+BX41</f>
        <v>10077</v>
      </c>
      <c r="CA41" s="54">
        <v>187</v>
      </c>
      <c r="CB41" s="69">
        <v>21312</v>
      </c>
      <c r="CC41" s="67">
        <f>BY41+CA41</f>
        <v>701</v>
      </c>
      <c r="CD41" s="66">
        <f>BZ41+CB41</f>
        <v>31389</v>
      </c>
    </row>
    <row r="42" spans="1:82" ht="18.75">
      <c r="A42" s="74">
        <v>30</v>
      </c>
      <c r="B42" s="70" t="s">
        <v>111</v>
      </c>
      <c r="C42" s="54">
        <v>0</v>
      </c>
      <c r="D42" s="69">
        <v>0</v>
      </c>
      <c r="E42" s="54">
        <v>0</v>
      </c>
      <c r="F42" s="69">
        <v>0</v>
      </c>
      <c r="G42" s="54">
        <v>0</v>
      </c>
      <c r="H42" s="69">
        <v>0</v>
      </c>
      <c r="I42" s="54">
        <v>0</v>
      </c>
      <c r="J42" s="69">
        <v>0</v>
      </c>
      <c r="K42" s="54">
        <v>0</v>
      </c>
      <c r="L42" s="69">
        <v>0</v>
      </c>
      <c r="M42" s="54">
        <v>0</v>
      </c>
      <c r="N42" s="69">
        <v>0</v>
      </c>
      <c r="O42" s="54">
        <v>0</v>
      </c>
      <c r="P42" s="69">
        <v>0</v>
      </c>
      <c r="Q42" s="54">
        <v>0</v>
      </c>
      <c r="R42" s="69">
        <v>0</v>
      </c>
      <c r="S42" s="54">
        <v>0</v>
      </c>
      <c r="T42" s="69">
        <v>0</v>
      </c>
      <c r="U42" s="54">
        <v>0</v>
      </c>
      <c r="V42" s="69">
        <v>0</v>
      </c>
      <c r="W42" s="55">
        <f t="shared" si="13"/>
        <v>0</v>
      </c>
      <c r="X42" s="56">
        <f t="shared" si="14"/>
        <v>0</v>
      </c>
      <c r="Y42" s="54">
        <v>0</v>
      </c>
      <c r="Z42" s="69">
        <v>0</v>
      </c>
      <c r="AA42" s="54">
        <v>0</v>
      </c>
      <c r="AB42" s="69">
        <v>0</v>
      </c>
      <c r="AC42" s="54">
        <v>0</v>
      </c>
      <c r="AD42" s="69">
        <v>0</v>
      </c>
      <c r="AE42" s="55">
        <f t="shared" si="15"/>
        <v>0</v>
      </c>
      <c r="AF42" s="56">
        <f t="shared" si="16"/>
        <v>0</v>
      </c>
      <c r="AG42" s="54">
        <v>0</v>
      </c>
      <c r="AH42" s="69">
        <v>0</v>
      </c>
      <c r="AI42" s="54">
        <v>82</v>
      </c>
      <c r="AJ42" s="69">
        <v>1550</v>
      </c>
      <c r="AK42" s="55">
        <f t="shared" si="17"/>
        <v>82</v>
      </c>
      <c r="AL42" s="56">
        <f t="shared" si="18"/>
        <v>1550</v>
      </c>
      <c r="AM42" s="64">
        <f t="shared" si="19"/>
        <v>82</v>
      </c>
      <c r="AN42" s="63">
        <f t="shared" si="20"/>
        <v>1550</v>
      </c>
      <c r="AO42" s="54">
        <v>473</v>
      </c>
      <c r="AP42" s="69">
        <v>6006</v>
      </c>
      <c r="AQ42" s="54">
        <v>3</v>
      </c>
      <c r="AR42" s="69">
        <v>34</v>
      </c>
      <c r="AS42" s="54">
        <v>6</v>
      </c>
      <c r="AT42" s="69">
        <v>1435</v>
      </c>
      <c r="AU42" s="54">
        <v>73</v>
      </c>
      <c r="AV42" s="69">
        <v>4975</v>
      </c>
      <c r="AW42" s="54">
        <v>6</v>
      </c>
      <c r="AX42" s="69">
        <v>1864</v>
      </c>
      <c r="AY42" s="54">
        <v>3</v>
      </c>
      <c r="AZ42" s="69">
        <v>1125</v>
      </c>
      <c r="BA42" s="55">
        <f t="shared" si="21"/>
        <v>564</v>
      </c>
      <c r="BB42" s="56">
        <f t="shared" si="22"/>
        <v>15439</v>
      </c>
      <c r="BC42" s="54">
        <v>0</v>
      </c>
      <c r="BD42" s="69">
        <v>0</v>
      </c>
      <c r="BE42" s="54">
        <v>0</v>
      </c>
      <c r="BF42" s="69">
        <v>0</v>
      </c>
      <c r="BG42" s="55">
        <f>BC42+BE42</f>
        <v>0</v>
      </c>
      <c r="BH42" s="56">
        <f>BD42+BF42</f>
        <v>0</v>
      </c>
      <c r="BI42" s="54">
        <v>0</v>
      </c>
      <c r="BJ42" s="69">
        <v>0</v>
      </c>
      <c r="BK42" s="64">
        <f>BA42+BG42+BI42</f>
        <v>564</v>
      </c>
      <c r="BL42" s="63">
        <f>BB42+BH42+BJ42</f>
        <v>15439</v>
      </c>
      <c r="BM42" s="54">
        <v>0</v>
      </c>
      <c r="BN42" s="69">
        <v>0</v>
      </c>
      <c r="BO42" s="54">
        <v>0</v>
      </c>
      <c r="BP42" s="69">
        <v>0</v>
      </c>
      <c r="BQ42" s="54">
        <v>0</v>
      </c>
      <c r="BR42" s="69">
        <v>0</v>
      </c>
      <c r="BS42" s="54">
        <v>0</v>
      </c>
      <c r="BT42" s="69">
        <v>0</v>
      </c>
      <c r="BU42" s="54">
        <v>0</v>
      </c>
      <c r="BV42" s="69">
        <v>0</v>
      </c>
      <c r="BW42" s="54">
        <v>0</v>
      </c>
      <c r="BX42" s="69">
        <v>0</v>
      </c>
      <c r="BY42" s="67">
        <f>AM42+BK42+BM42+BO42+BQ42+BS42+BU42+BW42</f>
        <v>646</v>
      </c>
      <c r="BZ42" s="66">
        <f>AN42+BL42+BN42+BP42+BR42+BT42+BV42+BX42</f>
        <v>16989</v>
      </c>
      <c r="CA42" s="54">
        <v>841</v>
      </c>
      <c r="CB42" s="69">
        <v>18609</v>
      </c>
      <c r="CC42" s="67">
        <f>BY42+CA42</f>
        <v>1487</v>
      </c>
      <c r="CD42" s="66">
        <f>BZ42+CB42</f>
        <v>35598</v>
      </c>
    </row>
    <row r="43" spans="1:82" ht="18.75">
      <c r="A43" s="74">
        <v>31</v>
      </c>
      <c r="B43" s="70" t="s">
        <v>112</v>
      </c>
      <c r="C43" s="54">
        <v>0</v>
      </c>
      <c r="D43" s="69">
        <v>0</v>
      </c>
      <c r="E43" s="54">
        <v>0</v>
      </c>
      <c r="F43" s="69">
        <v>0</v>
      </c>
      <c r="G43" s="54">
        <v>0</v>
      </c>
      <c r="H43" s="69">
        <v>0</v>
      </c>
      <c r="I43" s="54">
        <v>0</v>
      </c>
      <c r="J43" s="69">
        <v>0</v>
      </c>
      <c r="K43" s="54">
        <v>0</v>
      </c>
      <c r="L43" s="69">
        <v>0</v>
      </c>
      <c r="M43" s="54">
        <v>0</v>
      </c>
      <c r="N43" s="69">
        <v>0</v>
      </c>
      <c r="O43" s="54">
        <v>0</v>
      </c>
      <c r="P43" s="69">
        <v>0</v>
      </c>
      <c r="Q43" s="54">
        <v>0</v>
      </c>
      <c r="R43" s="69">
        <v>0</v>
      </c>
      <c r="S43" s="54">
        <v>0</v>
      </c>
      <c r="T43" s="69">
        <v>0</v>
      </c>
      <c r="U43" s="54">
        <v>0</v>
      </c>
      <c r="V43" s="69">
        <v>0</v>
      </c>
      <c r="W43" s="55">
        <f t="shared" si="13"/>
        <v>0</v>
      </c>
      <c r="X43" s="56">
        <f t="shared" si="14"/>
        <v>0</v>
      </c>
      <c r="Y43" s="54">
        <v>0</v>
      </c>
      <c r="Z43" s="69">
        <v>0</v>
      </c>
      <c r="AA43" s="54">
        <v>0</v>
      </c>
      <c r="AB43" s="69">
        <v>0</v>
      </c>
      <c r="AC43" s="54">
        <v>0</v>
      </c>
      <c r="AD43" s="69">
        <v>0</v>
      </c>
      <c r="AE43" s="55">
        <f t="shared" si="15"/>
        <v>0</v>
      </c>
      <c r="AF43" s="56">
        <f t="shared" si="16"/>
        <v>0</v>
      </c>
      <c r="AG43" s="54">
        <v>0</v>
      </c>
      <c r="AH43" s="69">
        <v>0</v>
      </c>
      <c r="AI43" s="54">
        <v>0</v>
      </c>
      <c r="AJ43" s="69">
        <v>0</v>
      </c>
      <c r="AK43" s="55">
        <f t="shared" si="17"/>
        <v>0</v>
      </c>
      <c r="AL43" s="56">
        <f t="shared" si="18"/>
        <v>0</v>
      </c>
      <c r="AM43" s="64">
        <f t="shared" si="19"/>
        <v>0</v>
      </c>
      <c r="AN43" s="63">
        <f t="shared" si="20"/>
        <v>0</v>
      </c>
      <c r="AO43" s="54">
        <v>0</v>
      </c>
      <c r="AP43" s="69">
        <v>0</v>
      </c>
      <c r="AQ43" s="54">
        <v>0</v>
      </c>
      <c r="AR43" s="69">
        <v>0</v>
      </c>
      <c r="AS43" s="54">
        <v>0</v>
      </c>
      <c r="AT43" s="69">
        <v>0</v>
      </c>
      <c r="AU43" s="54">
        <v>0</v>
      </c>
      <c r="AV43" s="69">
        <v>0</v>
      </c>
      <c r="AW43" s="54">
        <v>0</v>
      </c>
      <c r="AX43" s="69">
        <v>0</v>
      </c>
      <c r="AY43" s="54">
        <v>0</v>
      </c>
      <c r="AZ43" s="69">
        <v>0</v>
      </c>
      <c r="BA43" s="55">
        <f t="shared" si="21"/>
        <v>0</v>
      </c>
      <c r="BB43" s="56">
        <f t="shared" si="22"/>
        <v>0</v>
      </c>
      <c r="BC43" s="54">
        <v>0</v>
      </c>
      <c r="BD43" s="69">
        <v>0</v>
      </c>
      <c r="BE43" s="54">
        <v>0</v>
      </c>
      <c r="BF43" s="69">
        <v>0</v>
      </c>
      <c r="BG43" s="55">
        <f>BC43+BE43</f>
        <v>0</v>
      </c>
      <c r="BH43" s="56">
        <f>BD43+BF43</f>
        <v>0</v>
      </c>
      <c r="BI43" s="54">
        <v>0</v>
      </c>
      <c r="BJ43" s="69">
        <v>0</v>
      </c>
      <c r="BK43" s="64">
        <f>BA43+BG43+BI43</f>
        <v>0</v>
      </c>
      <c r="BL43" s="63">
        <f>BB43+BH43+BJ43</f>
        <v>0</v>
      </c>
      <c r="BM43" s="54">
        <v>0</v>
      </c>
      <c r="BN43" s="69">
        <v>0</v>
      </c>
      <c r="BO43" s="54">
        <v>3</v>
      </c>
      <c r="BP43" s="69">
        <v>12.6</v>
      </c>
      <c r="BQ43" s="54">
        <v>0</v>
      </c>
      <c r="BR43" s="69">
        <v>0</v>
      </c>
      <c r="BS43" s="54">
        <v>0</v>
      </c>
      <c r="BT43" s="69">
        <v>0</v>
      </c>
      <c r="BU43" s="54">
        <v>2</v>
      </c>
      <c r="BV43" s="69">
        <v>8</v>
      </c>
      <c r="BW43" s="54">
        <v>0</v>
      </c>
      <c r="BX43" s="69">
        <v>0</v>
      </c>
      <c r="BY43" s="67">
        <f>AM43+BK43+BM43+BO43+BQ43+BS43+BU43+BW43</f>
        <v>5</v>
      </c>
      <c r="BZ43" s="66">
        <f>AN43+BL43+BN43+BP43+BR43+BT43+BV43+BX43</f>
        <v>20.6</v>
      </c>
      <c r="CA43" s="54">
        <v>53</v>
      </c>
      <c r="CB43" s="69">
        <v>713.35</v>
      </c>
      <c r="CC43" s="67">
        <f>BY43+CA43</f>
        <v>58</v>
      </c>
      <c r="CD43" s="66">
        <f>BZ43+CB43</f>
        <v>733.95</v>
      </c>
    </row>
    <row r="44" spans="1:82" ht="18.75">
      <c r="A44" s="74">
        <v>32</v>
      </c>
      <c r="B44" s="70" t="s">
        <v>113</v>
      </c>
      <c r="C44" s="54">
        <v>0</v>
      </c>
      <c r="D44" s="69">
        <v>0</v>
      </c>
      <c r="E44" s="54">
        <v>0</v>
      </c>
      <c r="F44" s="69">
        <v>0</v>
      </c>
      <c r="G44" s="54">
        <v>0</v>
      </c>
      <c r="H44" s="69">
        <v>0</v>
      </c>
      <c r="I44" s="54">
        <v>0</v>
      </c>
      <c r="J44" s="69">
        <v>0</v>
      </c>
      <c r="K44" s="54">
        <v>0</v>
      </c>
      <c r="L44" s="69">
        <v>0</v>
      </c>
      <c r="M44" s="54">
        <v>0</v>
      </c>
      <c r="N44" s="69">
        <v>0</v>
      </c>
      <c r="O44" s="54">
        <v>0</v>
      </c>
      <c r="P44" s="69">
        <v>0</v>
      </c>
      <c r="Q44" s="54">
        <v>0</v>
      </c>
      <c r="R44" s="69">
        <v>0</v>
      </c>
      <c r="S44" s="54">
        <v>0</v>
      </c>
      <c r="T44" s="69">
        <v>0</v>
      </c>
      <c r="U44" s="54">
        <v>0</v>
      </c>
      <c r="V44" s="69">
        <v>0</v>
      </c>
      <c r="W44" s="55">
        <f t="shared" si="13"/>
        <v>0</v>
      </c>
      <c r="X44" s="56">
        <f t="shared" si="14"/>
        <v>0</v>
      </c>
      <c r="Y44" s="54">
        <v>0</v>
      </c>
      <c r="Z44" s="69">
        <v>0</v>
      </c>
      <c r="AA44" s="54">
        <v>0</v>
      </c>
      <c r="AB44" s="69">
        <v>0</v>
      </c>
      <c r="AC44" s="54">
        <v>0</v>
      </c>
      <c r="AD44" s="69">
        <v>0</v>
      </c>
      <c r="AE44" s="55">
        <f t="shared" si="15"/>
        <v>0</v>
      </c>
      <c r="AF44" s="56">
        <f t="shared" si="16"/>
        <v>0</v>
      </c>
      <c r="AG44" s="54">
        <v>0</v>
      </c>
      <c r="AH44" s="69">
        <v>0</v>
      </c>
      <c r="AI44" s="54">
        <v>0</v>
      </c>
      <c r="AJ44" s="69">
        <v>0</v>
      </c>
      <c r="AK44" s="55">
        <f t="shared" si="17"/>
        <v>0</v>
      </c>
      <c r="AL44" s="56">
        <f t="shared" si="18"/>
        <v>0</v>
      </c>
      <c r="AM44" s="64">
        <f t="shared" si="19"/>
        <v>0</v>
      </c>
      <c r="AN44" s="63">
        <f t="shared" si="20"/>
        <v>0</v>
      </c>
      <c r="AO44" s="54">
        <v>0</v>
      </c>
      <c r="AP44" s="69">
        <v>0</v>
      </c>
      <c r="AQ44" s="54">
        <v>0</v>
      </c>
      <c r="AR44" s="69">
        <v>0</v>
      </c>
      <c r="AS44" s="54">
        <v>0</v>
      </c>
      <c r="AT44" s="69">
        <v>0</v>
      </c>
      <c r="AU44" s="54">
        <v>0</v>
      </c>
      <c r="AV44" s="69">
        <v>0</v>
      </c>
      <c r="AW44" s="54">
        <v>0</v>
      </c>
      <c r="AX44" s="69">
        <v>0</v>
      </c>
      <c r="AY44" s="54">
        <v>0</v>
      </c>
      <c r="AZ44" s="69">
        <v>0</v>
      </c>
      <c r="BA44" s="55">
        <f t="shared" si="21"/>
        <v>0</v>
      </c>
      <c r="BB44" s="56">
        <f t="shared" si="22"/>
        <v>0</v>
      </c>
      <c r="BC44" s="54">
        <v>0</v>
      </c>
      <c r="BD44" s="69">
        <v>0</v>
      </c>
      <c r="BE44" s="54">
        <v>0</v>
      </c>
      <c r="BF44" s="69">
        <v>0</v>
      </c>
      <c r="BG44" s="55">
        <f>BC44+BE44</f>
        <v>0</v>
      </c>
      <c r="BH44" s="56">
        <f>BD44+BF44</f>
        <v>0</v>
      </c>
      <c r="BI44" s="54">
        <v>0</v>
      </c>
      <c r="BJ44" s="69">
        <v>0</v>
      </c>
      <c r="BK44" s="64">
        <f>BA44+BG44+BI44</f>
        <v>0</v>
      </c>
      <c r="BL44" s="63">
        <f>BB44+BH44+BJ44</f>
        <v>0</v>
      </c>
      <c r="BM44" s="54">
        <v>0</v>
      </c>
      <c r="BN44" s="69">
        <v>0</v>
      </c>
      <c r="BO44" s="54">
        <v>0</v>
      </c>
      <c r="BP44" s="69">
        <v>0</v>
      </c>
      <c r="BQ44" s="54">
        <v>0</v>
      </c>
      <c r="BR44" s="69">
        <v>0</v>
      </c>
      <c r="BS44" s="54">
        <v>0</v>
      </c>
      <c r="BT44" s="69">
        <v>0</v>
      </c>
      <c r="BU44" s="54">
        <v>0</v>
      </c>
      <c r="BV44" s="69">
        <v>0</v>
      </c>
      <c r="BW44" s="54">
        <v>0</v>
      </c>
      <c r="BX44" s="69">
        <v>0</v>
      </c>
      <c r="BY44" s="67">
        <f>AM44+BK44+BM44+BO44+BQ44+BS44+BU44+BW44</f>
        <v>0</v>
      </c>
      <c r="BZ44" s="66">
        <f>AN44+BL44+BN44+BP44+BR44+BT44+BV44+BX44</f>
        <v>0</v>
      </c>
      <c r="CA44" s="54">
        <v>0</v>
      </c>
      <c r="CB44" s="69">
        <v>0</v>
      </c>
      <c r="CC44" s="67">
        <f>BY44+CA44</f>
        <v>0</v>
      </c>
      <c r="CD44" s="66">
        <f>BZ44+CB44</f>
        <v>0</v>
      </c>
    </row>
    <row r="45" spans="1:82" ht="18.75">
      <c r="A45" s="74">
        <v>33</v>
      </c>
      <c r="B45" s="72" t="s">
        <v>114</v>
      </c>
      <c r="C45" s="54">
        <v>0</v>
      </c>
      <c r="D45" s="69">
        <v>0</v>
      </c>
      <c r="E45" s="54">
        <v>0</v>
      </c>
      <c r="F45" s="69">
        <v>0</v>
      </c>
      <c r="G45" s="54">
        <v>0</v>
      </c>
      <c r="H45" s="69">
        <v>0</v>
      </c>
      <c r="I45" s="54">
        <v>0</v>
      </c>
      <c r="J45" s="69">
        <v>0</v>
      </c>
      <c r="K45" s="54">
        <v>0</v>
      </c>
      <c r="L45" s="69">
        <v>0</v>
      </c>
      <c r="M45" s="54">
        <v>0</v>
      </c>
      <c r="N45" s="69">
        <v>0</v>
      </c>
      <c r="O45" s="54">
        <v>0</v>
      </c>
      <c r="P45" s="69">
        <v>0</v>
      </c>
      <c r="Q45" s="54">
        <v>0</v>
      </c>
      <c r="R45" s="69">
        <v>0</v>
      </c>
      <c r="S45" s="54">
        <v>0</v>
      </c>
      <c r="T45" s="69">
        <v>0</v>
      </c>
      <c r="U45" s="54">
        <v>0</v>
      </c>
      <c r="V45" s="69">
        <v>0</v>
      </c>
      <c r="W45" s="55">
        <f t="shared" si="13"/>
        <v>0</v>
      </c>
      <c r="X45" s="56">
        <f t="shared" si="14"/>
        <v>0</v>
      </c>
      <c r="Y45" s="54">
        <v>0</v>
      </c>
      <c r="Z45" s="69">
        <v>0</v>
      </c>
      <c r="AA45" s="54">
        <v>0</v>
      </c>
      <c r="AB45" s="69">
        <v>0</v>
      </c>
      <c r="AC45" s="54">
        <v>0</v>
      </c>
      <c r="AD45" s="69">
        <v>0</v>
      </c>
      <c r="AE45" s="55">
        <f t="shared" si="15"/>
        <v>0</v>
      </c>
      <c r="AF45" s="56">
        <f t="shared" si="16"/>
        <v>0</v>
      </c>
      <c r="AG45" s="54">
        <v>0</v>
      </c>
      <c r="AH45" s="69">
        <v>0</v>
      </c>
      <c r="AI45" s="54">
        <v>0</v>
      </c>
      <c r="AJ45" s="69">
        <v>0</v>
      </c>
      <c r="AK45" s="55">
        <f t="shared" si="17"/>
        <v>0</v>
      </c>
      <c r="AL45" s="56">
        <f t="shared" si="18"/>
        <v>0</v>
      </c>
      <c r="AM45" s="64">
        <f t="shared" si="19"/>
        <v>0</v>
      </c>
      <c r="AN45" s="63">
        <f t="shared" si="20"/>
        <v>0</v>
      </c>
      <c r="AO45" s="54">
        <v>0</v>
      </c>
      <c r="AP45" s="69">
        <v>0</v>
      </c>
      <c r="AQ45" s="54">
        <v>0</v>
      </c>
      <c r="AR45" s="69">
        <v>0</v>
      </c>
      <c r="AS45" s="54">
        <v>0</v>
      </c>
      <c r="AT45" s="69">
        <v>0</v>
      </c>
      <c r="AU45" s="54">
        <v>0</v>
      </c>
      <c r="AV45" s="69">
        <v>0</v>
      </c>
      <c r="AW45" s="54">
        <v>0</v>
      </c>
      <c r="AX45" s="69">
        <v>0</v>
      </c>
      <c r="AY45" s="54">
        <v>0</v>
      </c>
      <c r="AZ45" s="69">
        <v>0</v>
      </c>
      <c r="BA45" s="55">
        <f t="shared" si="21"/>
        <v>0</v>
      </c>
      <c r="BB45" s="56">
        <f t="shared" si="22"/>
        <v>0</v>
      </c>
      <c r="BC45" s="54">
        <v>0</v>
      </c>
      <c r="BD45" s="69">
        <v>0</v>
      </c>
      <c r="BE45" s="54">
        <v>0</v>
      </c>
      <c r="BF45" s="69">
        <v>0</v>
      </c>
      <c r="BG45" s="55">
        <f>BC45+BE45</f>
        <v>0</v>
      </c>
      <c r="BH45" s="56">
        <f>BD45+BF45</f>
        <v>0</v>
      </c>
      <c r="BI45" s="54">
        <v>0</v>
      </c>
      <c r="BJ45" s="69">
        <v>0</v>
      </c>
      <c r="BK45" s="64">
        <f>BA45+BG45+BI45</f>
        <v>0</v>
      </c>
      <c r="BL45" s="63">
        <f>BB45+BH45+BJ45</f>
        <v>0</v>
      </c>
      <c r="BM45" s="54">
        <v>0</v>
      </c>
      <c r="BN45" s="69">
        <v>0</v>
      </c>
      <c r="BO45" s="54">
        <v>0</v>
      </c>
      <c r="BP45" s="69">
        <v>0</v>
      </c>
      <c r="BQ45" s="54">
        <v>0</v>
      </c>
      <c r="BR45" s="69">
        <v>0</v>
      </c>
      <c r="BS45" s="54">
        <v>0</v>
      </c>
      <c r="BT45" s="69">
        <v>0</v>
      </c>
      <c r="BU45" s="54">
        <v>0</v>
      </c>
      <c r="BV45" s="69">
        <v>0</v>
      </c>
      <c r="BW45" s="54">
        <v>0</v>
      </c>
      <c r="BX45" s="69">
        <v>0</v>
      </c>
      <c r="BY45" s="67">
        <f>AM45+BK45+BM45+BO45+BQ45+BS45+BU45+BW45</f>
        <v>0</v>
      </c>
      <c r="BZ45" s="66">
        <f>AN45+BL45+BN45+BP45+BR45+BT45+BV45+BX45</f>
        <v>0</v>
      </c>
      <c r="CA45" s="54">
        <v>0</v>
      </c>
      <c r="CB45" s="69">
        <v>0</v>
      </c>
      <c r="CC45" s="67">
        <f>BY45+CA45</f>
        <v>0</v>
      </c>
      <c r="CD45" s="66">
        <f>BZ45+CB45</f>
        <v>0</v>
      </c>
    </row>
    <row r="46" spans="1:82" ht="18.75">
      <c r="A46" s="74">
        <v>34</v>
      </c>
      <c r="B46" s="8" t="s">
        <v>115</v>
      </c>
      <c r="C46" s="54">
        <v>1</v>
      </c>
      <c r="D46" s="69">
        <v>4</v>
      </c>
      <c r="E46" s="54">
        <v>0</v>
      </c>
      <c r="F46" s="69">
        <v>0</v>
      </c>
      <c r="G46" s="54">
        <v>25</v>
      </c>
      <c r="H46" s="69">
        <v>394</v>
      </c>
      <c r="I46" s="54">
        <v>0</v>
      </c>
      <c r="J46" s="69">
        <v>0</v>
      </c>
      <c r="K46" s="54">
        <v>0</v>
      </c>
      <c r="L46" s="69">
        <v>0</v>
      </c>
      <c r="M46" s="54">
        <v>0</v>
      </c>
      <c r="N46" s="69">
        <v>0</v>
      </c>
      <c r="O46" s="54">
        <v>0</v>
      </c>
      <c r="P46" s="69">
        <v>0</v>
      </c>
      <c r="Q46" s="54">
        <v>0</v>
      </c>
      <c r="R46" s="69">
        <v>0</v>
      </c>
      <c r="S46" s="54">
        <v>0</v>
      </c>
      <c r="T46" s="69">
        <v>0</v>
      </c>
      <c r="U46" s="54">
        <v>1</v>
      </c>
      <c r="V46" s="69">
        <v>4</v>
      </c>
      <c r="W46" s="55">
        <f t="shared" si="13"/>
        <v>27</v>
      </c>
      <c r="X46" s="56">
        <f t="shared" si="14"/>
        <v>402</v>
      </c>
      <c r="Y46" s="54">
        <v>0</v>
      </c>
      <c r="Z46" s="69">
        <v>0</v>
      </c>
      <c r="AA46" s="54">
        <v>0</v>
      </c>
      <c r="AB46" s="69">
        <v>0</v>
      </c>
      <c r="AC46" s="54">
        <v>0</v>
      </c>
      <c r="AD46" s="69">
        <v>0</v>
      </c>
      <c r="AE46" s="55">
        <f t="shared" si="15"/>
        <v>0</v>
      </c>
      <c r="AF46" s="56">
        <f t="shared" si="16"/>
        <v>0</v>
      </c>
      <c r="AG46" s="54">
        <v>18</v>
      </c>
      <c r="AH46" s="69">
        <v>3860</v>
      </c>
      <c r="AI46" s="54">
        <v>0</v>
      </c>
      <c r="AJ46" s="69">
        <v>0</v>
      </c>
      <c r="AK46" s="55">
        <f t="shared" si="17"/>
        <v>18</v>
      </c>
      <c r="AL46" s="56">
        <f t="shared" si="18"/>
        <v>3860</v>
      </c>
      <c r="AM46" s="64">
        <f t="shared" si="19"/>
        <v>45</v>
      </c>
      <c r="AN46" s="63">
        <f t="shared" si="20"/>
        <v>4262</v>
      </c>
      <c r="AO46" s="54">
        <v>12</v>
      </c>
      <c r="AP46" s="69">
        <v>245</v>
      </c>
      <c r="AQ46" s="54">
        <v>72</v>
      </c>
      <c r="AR46" s="69">
        <v>1223</v>
      </c>
      <c r="AS46" s="54">
        <v>429</v>
      </c>
      <c r="AT46" s="69">
        <v>7941</v>
      </c>
      <c r="AU46" s="54">
        <v>210</v>
      </c>
      <c r="AV46" s="69">
        <v>7177</v>
      </c>
      <c r="AW46" s="54">
        <v>27</v>
      </c>
      <c r="AX46" s="69">
        <v>3463</v>
      </c>
      <c r="AY46" s="54">
        <v>36</v>
      </c>
      <c r="AZ46" s="69">
        <v>276</v>
      </c>
      <c r="BA46" s="55">
        <f t="shared" si="21"/>
        <v>786</v>
      </c>
      <c r="BB46" s="56">
        <f t="shared" si="22"/>
        <v>20325</v>
      </c>
      <c r="BC46" s="54">
        <v>0</v>
      </c>
      <c r="BD46" s="69">
        <v>0</v>
      </c>
      <c r="BE46" s="54">
        <v>0</v>
      </c>
      <c r="BF46" s="69">
        <v>0</v>
      </c>
      <c r="BG46" s="55">
        <f>BC46+BE46</f>
        <v>0</v>
      </c>
      <c r="BH46" s="56">
        <f>BD46+BF46</f>
        <v>0</v>
      </c>
      <c r="BI46" s="54">
        <v>0</v>
      </c>
      <c r="BJ46" s="69">
        <v>0</v>
      </c>
      <c r="BK46" s="64">
        <f>BA46+BG46+BI46</f>
        <v>786</v>
      </c>
      <c r="BL46" s="63">
        <f>BB46+BH46+BJ46</f>
        <v>20325</v>
      </c>
      <c r="BM46" s="54">
        <v>0</v>
      </c>
      <c r="BN46" s="69">
        <v>0</v>
      </c>
      <c r="BO46" s="54">
        <v>0</v>
      </c>
      <c r="BP46" s="69">
        <v>0</v>
      </c>
      <c r="BQ46" s="54">
        <v>0</v>
      </c>
      <c r="BR46" s="69">
        <v>0</v>
      </c>
      <c r="BS46" s="54">
        <v>0</v>
      </c>
      <c r="BT46" s="69">
        <v>0</v>
      </c>
      <c r="BU46" s="54">
        <v>0</v>
      </c>
      <c r="BV46" s="69">
        <v>0</v>
      </c>
      <c r="BW46" s="54">
        <v>0</v>
      </c>
      <c r="BX46" s="69">
        <v>0</v>
      </c>
      <c r="BY46" s="67">
        <f>AM46+BK46+BM46+BO46+BQ46+BS46+BU46+BW46</f>
        <v>831</v>
      </c>
      <c r="BZ46" s="66">
        <f>AN46+BL46+BN46+BP46+BR46+BT46+BV46+BX46</f>
        <v>24587</v>
      </c>
      <c r="CA46" s="54">
        <v>1847</v>
      </c>
      <c r="CB46" s="69">
        <v>29867</v>
      </c>
      <c r="CC46" s="67">
        <f>BY46+CA46</f>
        <v>2678</v>
      </c>
      <c r="CD46" s="66">
        <f>BZ46+CB46</f>
        <v>54454</v>
      </c>
    </row>
    <row r="47" spans="1:82" ht="18.75">
      <c r="A47" s="74">
        <v>35</v>
      </c>
      <c r="B47" s="8" t="s">
        <v>116</v>
      </c>
      <c r="C47" s="54">
        <v>0</v>
      </c>
      <c r="D47" s="69">
        <v>0</v>
      </c>
      <c r="E47" s="54">
        <v>0</v>
      </c>
      <c r="F47" s="69">
        <v>0</v>
      </c>
      <c r="G47" s="54">
        <v>0</v>
      </c>
      <c r="H47" s="69">
        <v>0</v>
      </c>
      <c r="I47" s="54">
        <v>0</v>
      </c>
      <c r="J47" s="69">
        <v>0</v>
      </c>
      <c r="K47" s="54">
        <v>0</v>
      </c>
      <c r="L47" s="69">
        <v>0</v>
      </c>
      <c r="M47" s="54">
        <v>0</v>
      </c>
      <c r="N47" s="69">
        <v>0</v>
      </c>
      <c r="O47" s="54">
        <v>0</v>
      </c>
      <c r="P47" s="69">
        <v>0</v>
      </c>
      <c r="Q47" s="54">
        <v>0</v>
      </c>
      <c r="R47" s="69">
        <v>0</v>
      </c>
      <c r="S47" s="54">
        <v>0</v>
      </c>
      <c r="T47" s="69">
        <v>0</v>
      </c>
      <c r="U47" s="54">
        <v>18043</v>
      </c>
      <c r="V47" s="69">
        <v>5803</v>
      </c>
      <c r="W47" s="55">
        <f t="shared" si="13"/>
        <v>18043</v>
      </c>
      <c r="X47" s="56">
        <f t="shared" si="14"/>
        <v>5803</v>
      </c>
      <c r="Y47" s="54">
        <v>0</v>
      </c>
      <c r="Z47" s="69">
        <v>0</v>
      </c>
      <c r="AA47" s="54">
        <v>0</v>
      </c>
      <c r="AB47" s="69">
        <v>0</v>
      </c>
      <c r="AC47" s="54">
        <v>0</v>
      </c>
      <c r="AD47" s="69">
        <v>0</v>
      </c>
      <c r="AE47" s="55">
        <f t="shared" si="15"/>
        <v>0</v>
      </c>
      <c r="AF47" s="56">
        <f t="shared" si="16"/>
        <v>0</v>
      </c>
      <c r="AG47" s="54">
        <v>0</v>
      </c>
      <c r="AH47" s="69">
        <v>0</v>
      </c>
      <c r="AI47" s="54">
        <v>0</v>
      </c>
      <c r="AJ47" s="69">
        <v>0</v>
      </c>
      <c r="AK47" s="55">
        <f t="shared" si="17"/>
        <v>0</v>
      </c>
      <c r="AL47" s="56">
        <f t="shared" si="18"/>
        <v>0</v>
      </c>
      <c r="AM47" s="64">
        <f t="shared" si="19"/>
        <v>18043</v>
      </c>
      <c r="AN47" s="63">
        <f t="shared" si="20"/>
        <v>5803</v>
      </c>
      <c r="AO47" s="54">
        <v>29</v>
      </c>
      <c r="AP47" s="69">
        <v>368</v>
      </c>
      <c r="AQ47" s="54">
        <v>8614</v>
      </c>
      <c r="AR47" s="69">
        <v>5714</v>
      </c>
      <c r="AS47" s="54">
        <v>28</v>
      </c>
      <c r="AT47" s="69">
        <v>2320</v>
      </c>
      <c r="AU47" s="54">
        <v>46</v>
      </c>
      <c r="AV47" s="69">
        <v>2741</v>
      </c>
      <c r="AW47" s="54">
        <v>6</v>
      </c>
      <c r="AX47" s="69">
        <v>1184</v>
      </c>
      <c r="AY47" s="54">
        <v>2</v>
      </c>
      <c r="AZ47" s="69">
        <v>65</v>
      </c>
      <c r="BA47" s="55">
        <f t="shared" si="21"/>
        <v>8725</v>
      </c>
      <c r="BB47" s="56">
        <f t="shared" si="22"/>
        <v>12392</v>
      </c>
      <c r="BC47" s="54">
        <v>0</v>
      </c>
      <c r="BD47" s="69">
        <v>0</v>
      </c>
      <c r="BE47" s="54">
        <v>0</v>
      </c>
      <c r="BF47" s="69">
        <v>0</v>
      </c>
      <c r="BG47" s="55">
        <f>BC47+BE47</f>
        <v>0</v>
      </c>
      <c r="BH47" s="56">
        <f>BD47+BF47</f>
        <v>0</v>
      </c>
      <c r="BI47" s="54">
        <v>0</v>
      </c>
      <c r="BJ47" s="69">
        <v>0</v>
      </c>
      <c r="BK47" s="64">
        <f>BA47+BG47+BI47</f>
        <v>8725</v>
      </c>
      <c r="BL47" s="63">
        <f>BB47+BH47+BJ47</f>
        <v>12392</v>
      </c>
      <c r="BM47" s="54">
        <v>0</v>
      </c>
      <c r="BN47" s="69">
        <v>0</v>
      </c>
      <c r="BO47" s="54">
        <v>52</v>
      </c>
      <c r="BP47" s="69">
        <v>16</v>
      </c>
      <c r="BQ47" s="54">
        <v>44</v>
      </c>
      <c r="BR47" s="69">
        <v>14</v>
      </c>
      <c r="BS47" s="54">
        <v>0</v>
      </c>
      <c r="BT47" s="69">
        <v>0</v>
      </c>
      <c r="BU47" s="54">
        <v>978</v>
      </c>
      <c r="BV47" s="69">
        <v>302</v>
      </c>
      <c r="BW47" s="54">
        <v>0</v>
      </c>
      <c r="BX47" s="69">
        <v>0</v>
      </c>
      <c r="BY47" s="67">
        <f>AM47+BK47+BM47+BO47+BQ47+BS47+BU47+BW47</f>
        <v>27842</v>
      </c>
      <c r="BZ47" s="66">
        <f>AN47+BL47+BN47+BP47+BR47+BT47+BV47+BX47</f>
        <v>18527</v>
      </c>
      <c r="CA47" s="54">
        <v>464</v>
      </c>
      <c r="CB47" s="69">
        <v>7941</v>
      </c>
      <c r="CC47" s="67">
        <f>BY47+CA47</f>
        <v>28306</v>
      </c>
      <c r="CD47" s="66">
        <f>BZ47+CB47</f>
        <v>26468</v>
      </c>
    </row>
    <row r="48" spans="1:82" ht="18.75">
      <c r="A48" s="74">
        <v>36</v>
      </c>
      <c r="B48" s="8" t="s">
        <v>117</v>
      </c>
      <c r="C48" s="54">
        <v>0</v>
      </c>
      <c r="D48" s="69">
        <v>0</v>
      </c>
      <c r="E48" s="54">
        <v>0</v>
      </c>
      <c r="F48" s="69">
        <v>0</v>
      </c>
      <c r="G48" s="54">
        <v>0</v>
      </c>
      <c r="H48" s="69">
        <v>0</v>
      </c>
      <c r="I48" s="54">
        <v>0</v>
      </c>
      <c r="J48" s="69">
        <v>0</v>
      </c>
      <c r="K48" s="54">
        <v>0</v>
      </c>
      <c r="L48" s="69">
        <v>0</v>
      </c>
      <c r="M48" s="54">
        <v>0</v>
      </c>
      <c r="N48" s="69">
        <v>0</v>
      </c>
      <c r="O48" s="54">
        <v>0</v>
      </c>
      <c r="P48" s="69">
        <v>0</v>
      </c>
      <c r="Q48" s="54">
        <v>0</v>
      </c>
      <c r="R48" s="69">
        <v>0</v>
      </c>
      <c r="S48" s="54">
        <v>0</v>
      </c>
      <c r="T48" s="69">
        <v>0</v>
      </c>
      <c r="U48" s="54">
        <v>0</v>
      </c>
      <c r="V48" s="69">
        <v>0</v>
      </c>
      <c r="W48" s="55"/>
      <c r="X48" s="56"/>
      <c r="Y48" s="54">
        <v>0</v>
      </c>
      <c r="Z48" s="69">
        <v>0</v>
      </c>
      <c r="AA48" s="54">
        <v>0</v>
      </c>
      <c r="AB48" s="69">
        <v>0</v>
      </c>
      <c r="AC48" s="54">
        <v>0</v>
      </c>
      <c r="AD48" s="69">
        <v>0</v>
      </c>
      <c r="AE48" s="55"/>
      <c r="AF48" s="56"/>
      <c r="AG48" s="54">
        <v>0</v>
      </c>
      <c r="AH48" s="69">
        <v>0</v>
      </c>
      <c r="AI48" s="54">
        <v>0</v>
      </c>
      <c r="AJ48" s="69">
        <v>0</v>
      </c>
      <c r="AK48" s="55"/>
      <c r="AL48" s="56"/>
      <c r="AM48" s="64"/>
      <c r="AN48" s="63"/>
      <c r="AO48" s="54">
        <v>0</v>
      </c>
      <c r="AP48" s="69">
        <v>0</v>
      </c>
      <c r="AQ48" s="54">
        <v>0</v>
      </c>
      <c r="AR48" s="69">
        <v>0</v>
      </c>
      <c r="AS48" s="54">
        <v>0</v>
      </c>
      <c r="AT48" s="69">
        <v>0</v>
      </c>
      <c r="AU48" s="54">
        <v>0</v>
      </c>
      <c r="AV48" s="69">
        <v>0</v>
      </c>
      <c r="AW48" s="54">
        <v>0</v>
      </c>
      <c r="AX48" s="69">
        <v>0</v>
      </c>
      <c r="AY48" s="54">
        <v>0</v>
      </c>
      <c r="AZ48" s="69">
        <v>0</v>
      </c>
      <c r="BA48" s="55"/>
      <c r="BB48" s="56"/>
      <c r="BC48" s="54">
        <v>0</v>
      </c>
      <c r="BD48" s="69">
        <v>0</v>
      </c>
      <c r="BE48" s="54">
        <v>0</v>
      </c>
      <c r="BF48" s="69">
        <v>0</v>
      </c>
      <c r="BG48" s="55"/>
      <c r="BH48" s="56"/>
      <c r="BI48" s="54">
        <v>0</v>
      </c>
      <c r="BJ48" s="69">
        <v>0</v>
      </c>
      <c r="BK48" s="64"/>
      <c r="BL48" s="63"/>
      <c r="BM48" s="54">
        <v>0</v>
      </c>
      <c r="BN48" s="69">
        <v>0</v>
      </c>
      <c r="BO48" s="54">
        <v>0</v>
      </c>
      <c r="BP48" s="69">
        <v>0</v>
      </c>
      <c r="BQ48" s="54">
        <v>0</v>
      </c>
      <c r="BR48" s="69">
        <v>0</v>
      </c>
      <c r="BS48" s="54">
        <v>0</v>
      </c>
      <c r="BT48" s="69">
        <v>0</v>
      </c>
      <c r="BU48" s="54">
        <v>0</v>
      </c>
      <c r="BV48" s="69">
        <v>0</v>
      </c>
      <c r="BW48" s="54">
        <v>0</v>
      </c>
      <c r="BX48" s="69">
        <v>0</v>
      </c>
      <c r="BY48" s="67"/>
      <c r="BZ48" s="66"/>
      <c r="CA48" s="54">
        <v>0</v>
      </c>
      <c r="CB48" s="69">
        <v>0</v>
      </c>
      <c r="CC48" s="67"/>
      <c r="CD48" s="66"/>
    </row>
    <row r="49" spans="1:82" ht="18.75">
      <c r="A49" s="74">
        <v>37</v>
      </c>
      <c r="B49" s="8" t="s">
        <v>118</v>
      </c>
      <c r="C49" s="54">
        <v>0</v>
      </c>
      <c r="D49" s="69">
        <v>0</v>
      </c>
      <c r="E49" s="54">
        <v>0</v>
      </c>
      <c r="F49" s="69">
        <v>0</v>
      </c>
      <c r="G49" s="54">
        <v>0</v>
      </c>
      <c r="H49" s="69">
        <v>0</v>
      </c>
      <c r="I49" s="54">
        <v>0</v>
      </c>
      <c r="J49" s="69">
        <v>0</v>
      </c>
      <c r="K49" s="54">
        <v>0</v>
      </c>
      <c r="L49" s="69">
        <v>0</v>
      </c>
      <c r="M49" s="54">
        <v>0</v>
      </c>
      <c r="N49" s="69">
        <v>0</v>
      </c>
      <c r="O49" s="54">
        <v>0</v>
      </c>
      <c r="P49" s="69">
        <v>0</v>
      </c>
      <c r="Q49" s="54">
        <v>0</v>
      </c>
      <c r="R49" s="69">
        <v>0</v>
      </c>
      <c r="S49" s="54">
        <v>0</v>
      </c>
      <c r="T49" s="69">
        <v>0</v>
      </c>
      <c r="U49" s="54">
        <v>0</v>
      </c>
      <c r="V49" s="69">
        <v>0</v>
      </c>
      <c r="W49" s="55"/>
      <c r="X49" s="56"/>
      <c r="Y49" s="54">
        <v>0</v>
      </c>
      <c r="Z49" s="69">
        <v>0</v>
      </c>
      <c r="AA49" s="54">
        <v>0</v>
      </c>
      <c r="AB49" s="69">
        <v>0</v>
      </c>
      <c r="AC49" s="54">
        <v>0</v>
      </c>
      <c r="AD49" s="69">
        <v>0</v>
      </c>
      <c r="AE49" s="55"/>
      <c r="AF49" s="56"/>
      <c r="AG49" s="54">
        <v>0</v>
      </c>
      <c r="AH49" s="69">
        <v>0</v>
      </c>
      <c r="AI49" s="54">
        <v>0</v>
      </c>
      <c r="AJ49" s="69">
        <v>0</v>
      </c>
      <c r="AK49" s="55"/>
      <c r="AL49" s="56"/>
      <c r="AM49" s="64"/>
      <c r="AN49" s="63"/>
      <c r="AO49" s="54">
        <v>0</v>
      </c>
      <c r="AP49" s="69">
        <v>0</v>
      </c>
      <c r="AQ49" s="54">
        <v>0</v>
      </c>
      <c r="AR49" s="69">
        <v>0</v>
      </c>
      <c r="AS49" s="54">
        <v>0</v>
      </c>
      <c r="AT49" s="69">
        <v>0</v>
      </c>
      <c r="AU49" s="54">
        <v>0</v>
      </c>
      <c r="AV49" s="69">
        <v>0</v>
      </c>
      <c r="AW49" s="54">
        <v>0</v>
      </c>
      <c r="AX49" s="69">
        <v>0</v>
      </c>
      <c r="AY49" s="54">
        <v>0</v>
      </c>
      <c r="AZ49" s="69">
        <v>0</v>
      </c>
      <c r="BA49" s="55"/>
      <c r="BB49" s="56"/>
      <c r="BC49" s="54">
        <v>0</v>
      </c>
      <c r="BD49" s="69">
        <v>0</v>
      </c>
      <c r="BE49" s="54">
        <v>0</v>
      </c>
      <c r="BF49" s="69">
        <v>0</v>
      </c>
      <c r="BG49" s="55"/>
      <c r="BH49" s="56"/>
      <c r="BI49" s="54">
        <v>0</v>
      </c>
      <c r="BJ49" s="69">
        <v>0</v>
      </c>
      <c r="BK49" s="64"/>
      <c r="BL49" s="63"/>
      <c r="BM49" s="54">
        <v>0</v>
      </c>
      <c r="BN49" s="69">
        <v>0</v>
      </c>
      <c r="BO49" s="54">
        <v>0</v>
      </c>
      <c r="BP49" s="69">
        <v>0</v>
      </c>
      <c r="BQ49" s="54">
        <v>0</v>
      </c>
      <c r="BR49" s="69">
        <v>0</v>
      </c>
      <c r="BS49" s="54">
        <v>0</v>
      </c>
      <c r="BT49" s="69">
        <v>0</v>
      </c>
      <c r="BU49" s="54">
        <v>0</v>
      </c>
      <c r="BV49" s="69">
        <v>0</v>
      </c>
      <c r="BW49" s="54">
        <v>0</v>
      </c>
      <c r="BX49" s="69">
        <v>0</v>
      </c>
      <c r="BY49" s="67"/>
      <c r="BZ49" s="66"/>
      <c r="CA49" s="54">
        <v>0</v>
      </c>
      <c r="CB49" s="69">
        <v>0</v>
      </c>
      <c r="CC49" s="67"/>
      <c r="CD49" s="66"/>
    </row>
    <row r="50" spans="1:82" ht="18.75">
      <c r="A50" s="74">
        <v>38</v>
      </c>
      <c r="B50" s="8" t="s">
        <v>119</v>
      </c>
      <c r="C50" s="54">
        <v>0</v>
      </c>
      <c r="D50" s="69">
        <v>0</v>
      </c>
      <c r="E50" s="54">
        <v>0</v>
      </c>
      <c r="F50" s="69">
        <v>0</v>
      </c>
      <c r="G50" s="54">
        <v>0</v>
      </c>
      <c r="H50" s="69">
        <v>0</v>
      </c>
      <c r="I50" s="54">
        <v>0</v>
      </c>
      <c r="J50" s="69">
        <v>0</v>
      </c>
      <c r="K50" s="54">
        <v>0</v>
      </c>
      <c r="L50" s="69">
        <v>0</v>
      </c>
      <c r="M50" s="54">
        <v>0</v>
      </c>
      <c r="N50" s="69">
        <v>0</v>
      </c>
      <c r="O50" s="54">
        <v>0</v>
      </c>
      <c r="P50" s="69">
        <v>0</v>
      </c>
      <c r="Q50" s="54">
        <v>0</v>
      </c>
      <c r="R50" s="69">
        <v>0</v>
      </c>
      <c r="S50" s="54">
        <v>0</v>
      </c>
      <c r="T50" s="69">
        <v>0</v>
      </c>
      <c r="U50" s="54">
        <v>0</v>
      </c>
      <c r="V50" s="69">
        <v>0</v>
      </c>
      <c r="W50" s="55">
        <f>C50+E50+G50+I50+K50+M50+O50+Q50+S50+U50</f>
        <v>0</v>
      </c>
      <c r="X50" s="56">
        <f>D50+F50+H50+J50+L50+N50+P50+R50+T50+V50</f>
        <v>0</v>
      </c>
      <c r="Y50" s="54">
        <v>0</v>
      </c>
      <c r="Z50" s="69">
        <v>0</v>
      </c>
      <c r="AA50" s="54">
        <v>0</v>
      </c>
      <c r="AB50" s="69">
        <v>0</v>
      </c>
      <c r="AC50" s="54">
        <v>0</v>
      </c>
      <c r="AD50" s="69">
        <v>0</v>
      </c>
      <c r="AE50" s="55">
        <v>0</v>
      </c>
      <c r="AF50" s="56">
        <v>0</v>
      </c>
      <c r="AG50" s="54">
        <v>0</v>
      </c>
      <c r="AH50" s="69">
        <v>0</v>
      </c>
      <c r="AI50" s="54">
        <v>0</v>
      </c>
      <c r="AJ50" s="69">
        <v>0</v>
      </c>
      <c r="AK50" s="55">
        <f>AG50+AI50</f>
        <v>0</v>
      </c>
      <c r="AL50" s="56">
        <f>AH50+AJ50</f>
        <v>0</v>
      </c>
      <c r="AM50" s="64">
        <f>W50+AE50+AK50</f>
        <v>0</v>
      </c>
      <c r="AN50" s="63">
        <f>X50+AF50+AL50</f>
        <v>0</v>
      </c>
      <c r="AO50" s="54">
        <v>37</v>
      </c>
      <c r="AP50" s="69">
        <v>1116</v>
      </c>
      <c r="AQ50" s="54">
        <v>292</v>
      </c>
      <c r="AR50" s="69">
        <v>10379</v>
      </c>
      <c r="AS50" s="54">
        <v>41</v>
      </c>
      <c r="AT50" s="69">
        <v>4001</v>
      </c>
      <c r="AU50" s="54">
        <v>53</v>
      </c>
      <c r="AV50" s="69">
        <v>7875</v>
      </c>
      <c r="AW50" s="54">
        <v>10</v>
      </c>
      <c r="AX50" s="69">
        <v>3600</v>
      </c>
      <c r="AY50" s="54">
        <v>11</v>
      </c>
      <c r="AZ50" s="69">
        <v>2210</v>
      </c>
      <c r="BA50" s="55">
        <f>AO50+AQ50+AS50+AU50+AW50+AY50</f>
        <v>444</v>
      </c>
      <c r="BB50" s="56">
        <f>AP50+AR50+AT50+AV50+AX50+AZ50</f>
        <v>29181</v>
      </c>
      <c r="BC50" s="54">
        <v>0</v>
      </c>
      <c r="BD50" s="69">
        <v>0</v>
      </c>
      <c r="BE50" s="54">
        <v>0</v>
      </c>
      <c r="BF50" s="69">
        <v>0</v>
      </c>
      <c r="BG50" s="55">
        <f>BC50+BE50</f>
        <v>0</v>
      </c>
      <c r="BH50" s="56">
        <f>BD50+BF50</f>
        <v>0</v>
      </c>
      <c r="BI50" s="54">
        <v>0</v>
      </c>
      <c r="BJ50" s="69">
        <v>0</v>
      </c>
      <c r="BK50" s="64">
        <f>BA50+BG50+BI50</f>
        <v>444</v>
      </c>
      <c r="BL50" s="63">
        <f>BB50+BH50+BJ50</f>
        <v>29181</v>
      </c>
      <c r="BM50" s="54">
        <v>0</v>
      </c>
      <c r="BN50" s="69">
        <v>0</v>
      </c>
      <c r="BO50" s="54">
        <v>0</v>
      </c>
      <c r="BP50" s="69">
        <v>0</v>
      </c>
      <c r="BQ50" s="54">
        <v>73</v>
      </c>
      <c r="BR50" s="69">
        <v>547</v>
      </c>
      <c r="BS50" s="54">
        <v>0</v>
      </c>
      <c r="BT50" s="69">
        <v>0</v>
      </c>
      <c r="BU50" s="54">
        <v>0</v>
      </c>
      <c r="BV50" s="69">
        <v>0</v>
      </c>
      <c r="BW50" s="54">
        <v>0</v>
      </c>
      <c r="BX50" s="69">
        <v>0</v>
      </c>
      <c r="BY50" s="67">
        <f>AM50+BK50+BM50+BO50+BQ50+BS50+BU50+BW50</f>
        <v>517</v>
      </c>
      <c r="BZ50" s="66">
        <f>AN50+BL50+BN50+BP50+BR50+BT50+BV50+BX50</f>
        <v>29728</v>
      </c>
      <c r="CA50" s="54">
        <v>14292</v>
      </c>
      <c r="CB50" s="69">
        <v>48705</v>
      </c>
      <c r="CC50" s="67">
        <f>BY50+CA50</f>
        <v>14809</v>
      </c>
      <c r="CD50" s="66">
        <f>BZ50+CB50</f>
        <v>78433</v>
      </c>
    </row>
    <row r="51" spans="1:82" ht="19.5" thickBot="1">
      <c r="A51" s="76"/>
      <c r="B51" s="22"/>
      <c r="C51" s="54"/>
      <c r="D51" s="69"/>
      <c r="E51" s="54"/>
      <c r="F51" s="69"/>
      <c r="G51" s="54"/>
      <c r="H51" s="69"/>
      <c r="I51" s="54"/>
      <c r="J51" s="69"/>
      <c r="K51" s="54"/>
      <c r="L51" s="69"/>
      <c r="M51" s="54"/>
      <c r="N51" s="69"/>
      <c r="O51" s="54"/>
      <c r="P51" s="69"/>
      <c r="Q51" s="54"/>
      <c r="R51" s="69"/>
      <c r="S51" s="54"/>
      <c r="T51" s="69"/>
      <c r="U51" s="54"/>
      <c r="V51" s="69"/>
      <c r="W51" s="55"/>
      <c r="X51" s="56"/>
      <c r="Y51" s="54"/>
      <c r="Z51" s="69"/>
      <c r="AA51" s="54"/>
      <c r="AB51" s="69"/>
      <c r="AC51" s="54"/>
      <c r="AD51" s="69"/>
      <c r="AE51" s="55"/>
      <c r="AF51" s="56"/>
      <c r="AG51" s="54"/>
      <c r="AH51" s="69"/>
      <c r="AI51" s="54"/>
      <c r="AJ51" s="69"/>
      <c r="AK51" s="55"/>
      <c r="AL51" s="56"/>
      <c r="AM51" s="64"/>
      <c r="AN51" s="63"/>
      <c r="AO51" s="54"/>
      <c r="AP51" s="69"/>
      <c r="AQ51" s="54"/>
      <c r="AR51" s="69"/>
      <c r="AS51" s="54"/>
      <c r="AT51" s="69"/>
      <c r="AU51" s="54"/>
      <c r="AV51" s="69"/>
      <c r="AW51" s="54"/>
      <c r="AX51" s="69"/>
      <c r="AY51" s="54"/>
      <c r="AZ51" s="69"/>
      <c r="BA51" s="55"/>
      <c r="BB51" s="56"/>
      <c r="BC51" s="54"/>
      <c r="BD51" s="69"/>
      <c r="BE51" s="54"/>
      <c r="BF51" s="69"/>
      <c r="BG51" s="55"/>
      <c r="BH51" s="56"/>
      <c r="BI51" s="54"/>
      <c r="BJ51" s="69"/>
      <c r="BK51" s="64"/>
      <c r="BL51" s="63"/>
      <c r="BM51" s="54"/>
      <c r="BN51" s="69"/>
      <c r="BO51" s="54"/>
      <c r="BP51" s="69"/>
      <c r="BQ51" s="54"/>
      <c r="BR51" s="69"/>
      <c r="BS51" s="54"/>
      <c r="BT51" s="69"/>
      <c r="BU51" s="54"/>
      <c r="BV51" s="69"/>
      <c r="BW51" s="54"/>
      <c r="BX51" s="69"/>
      <c r="BY51" s="67"/>
      <c r="BZ51" s="66"/>
      <c r="CA51" s="54"/>
      <c r="CB51" s="69"/>
      <c r="CC51" s="67"/>
      <c r="CD51" s="66"/>
    </row>
    <row r="52" spans="1:82" ht="16.5" thickBot="1">
      <c r="A52" s="265" t="s">
        <v>14</v>
      </c>
      <c r="B52" s="266"/>
      <c r="C52" s="62">
        <f t="shared" ref="C52:AH52" si="23">SUM(C31:C51)</f>
        <v>1267</v>
      </c>
      <c r="D52" s="63">
        <f t="shared" si="23"/>
        <v>3195.52</v>
      </c>
      <c r="E52" s="62">
        <f t="shared" si="23"/>
        <v>0</v>
      </c>
      <c r="F52" s="63">
        <f t="shared" si="23"/>
        <v>0</v>
      </c>
      <c r="G52" s="62">
        <f t="shared" si="23"/>
        <v>56</v>
      </c>
      <c r="H52" s="63">
        <f t="shared" si="23"/>
        <v>415.93</v>
      </c>
      <c r="I52" s="62">
        <f t="shared" si="23"/>
        <v>0</v>
      </c>
      <c r="J52" s="63">
        <f t="shared" si="23"/>
        <v>0</v>
      </c>
      <c r="K52" s="62">
        <f t="shared" si="23"/>
        <v>4</v>
      </c>
      <c r="L52" s="63">
        <f t="shared" si="23"/>
        <v>24.13</v>
      </c>
      <c r="M52" s="62">
        <f t="shared" si="23"/>
        <v>112</v>
      </c>
      <c r="N52" s="63">
        <f t="shared" si="23"/>
        <v>117.88</v>
      </c>
      <c r="O52" s="62">
        <f t="shared" si="23"/>
        <v>0</v>
      </c>
      <c r="P52" s="63">
        <f t="shared" si="23"/>
        <v>0</v>
      </c>
      <c r="Q52" s="62">
        <f t="shared" si="23"/>
        <v>4</v>
      </c>
      <c r="R52" s="63">
        <f t="shared" si="23"/>
        <v>2.75</v>
      </c>
      <c r="S52" s="62">
        <f t="shared" si="23"/>
        <v>0</v>
      </c>
      <c r="T52" s="63">
        <f t="shared" si="23"/>
        <v>0</v>
      </c>
      <c r="U52" s="62">
        <f t="shared" si="23"/>
        <v>18138</v>
      </c>
      <c r="V52" s="63">
        <f t="shared" si="23"/>
        <v>8938.869999999999</v>
      </c>
      <c r="W52" s="62">
        <f t="shared" si="23"/>
        <v>19581</v>
      </c>
      <c r="X52" s="63">
        <f t="shared" si="23"/>
        <v>12695.08</v>
      </c>
      <c r="Y52" s="62">
        <f t="shared" si="23"/>
        <v>0</v>
      </c>
      <c r="Z52" s="63">
        <f t="shared" si="23"/>
        <v>0</v>
      </c>
      <c r="AA52" s="62">
        <f t="shared" si="23"/>
        <v>0</v>
      </c>
      <c r="AB52" s="63">
        <f t="shared" si="23"/>
        <v>0</v>
      </c>
      <c r="AC52" s="62">
        <f t="shared" si="23"/>
        <v>2</v>
      </c>
      <c r="AD52" s="63">
        <f t="shared" si="23"/>
        <v>650</v>
      </c>
      <c r="AE52" s="62">
        <f t="shared" si="23"/>
        <v>2</v>
      </c>
      <c r="AF52" s="63">
        <f t="shared" si="23"/>
        <v>650</v>
      </c>
      <c r="AG52" s="62">
        <f t="shared" si="23"/>
        <v>18</v>
      </c>
      <c r="AH52" s="63">
        <f t="shared" si="23"/>
        <v>3860</v>
      </c>
      <c r="AI52" s="62">
        <f t="shared" ref="AI52:BN52" si="24">SUM(AI31:AI51)</f>
        <v>106</v>
      </c>
      <c r="AJ52" s="63">
        <f t="shared" si="24"/>
        <v>7297.5199999999995</v>
      </c>
      <c r="AK52" s="62">
        <f t="shared" si="24"/>
        <v>124</v>
      </c>
      <c r="AL52" s="63">
        <f t="shared" si="24"/>
        <v>11157.52</v>
      </c>
      <c r="AM52" s="62">
        <f t="shared" si="24"/>
        <v>19707</v>
      </c>
      <c r="AN52" s="63">
        <f t="shared" si="24"/>
        <v>24502.6</v>
      </c>
      <c r="AO52" s="62">
        <f t="shared" si="24"/>
        <v>1480</v>
      </c>
      <c r="AP52" s="63">
        <f t="shared" si="24"/>
        <v>13541.58</v>
      </c>
      <c r="AQ52" s="62">
        <f t="shared" si="24"/>
        <v>10794</v>
      </c>
      <c r="AR52" s="63">
        <f t="shared" si="24"/>
        <v>39033.089999999997</v>
      </c>
      <c r="AS52" s="62">
        <f t="shared" si="24"/>
        <v>601</v>
      </c>
      <c r="AT52" s="63">
        <f t="shared" si="24"/>
        <v>28503.73</v>
      </c>
      <c r="AU52" s="62">
        <f t="shared" si="24"/>
        <v>779</v>
      </c>
      <c r="AV52" s="63">
        <f t="shared" si="24"/>
        <v>41564.479999999996</v>
      </c>
      <c r="AW52" s="62">
        <f t="shared" si="24"/>
        <v>71</v>
      </c>
      <c r="AX52" s="63">
        <f t="shared" si="24"/>
        <v>17641.96</v>
      </c>
      <c r="AY52" s="62">
        <f t="shared" si="24"/>
        <v>172</v>
      </c>
      <c r="AZ52" s="63">
        <f t="shared" si="24"/>
        <v>11878.369999999999</v>
      </c>
      <c r="BA52" s="62">
        <f t="shared" si="24"/>
        <v>13897</v>
      </c>
      <c r="BB52" s="63">
        <f t="shared" si="24"/>
        <v>152163.21</v>
      </c>
      <c r="BC52" s="62">
        <f t="shared" si="24"/>
        <v>0</v>
      </c>
      <c r="BD52" s="63">
        <f t="shared" si="24"/>
        <v>0</v>
      </c>
      <c r="BE52" s="62">
        <f t="shared" si="24"/>
        <v>6</v>
      </c>
      <c r="BF52" s="63">
        <f t="shared" si="24"/>
        <v>283.82</v>
      </c>
      <c r="BG52" s="62">
        <f t="shared" si="24"/>
        <v>6</v>
      </c>
      <c r="BH52" s="63">
        <f t="shared" si="24"/>
        <v>283.82</v>
      </c>
      <c r="BI52" s="62">
        <f t="shared" si="24"/>
        <v>0</v>
      </c>
      <c r="BJ52" s="63">
        <f t="shared" si="24"/>
        <v>0</v>
      </c>
      <c r="BK52" s="62">
        <f t="shared" si="24"/>
        <v>13903</v>
      </c>
      <c r="BL52" s="63">
        <f t="shared" si="24"/>
        <v>152447.03</v>
      </c>
      <c r="BM52" s="62">
        <f t="shared" si="24"/>
        <v>0</v>
      </c>
      <c r="BN52" s="63">
        <f t="shared" si="24"/>
        <v>0</v>
      </c>
      <c r="BO52" s="62">
        <f t="shared" ref="BO52:CD52" si="25">SUM(BO31:BO51)</f>
        <v>116</v>
      </c>
      <c r="BP52" s="63">
        <f t="shared" si="25"/>
        <v>237.75</v>
      </c>
      <c r="BQ52" s="62">
        <f t="shared" si="25"/>
        <v>578</v>
      </c>
      <c r="BR52" s="63">
        <f t="shared" si="25"/>
        <v>2483.69</v>
      </c>
      <c r="BS52" s="62">
        <f t="shared" si="25"/>
        <v>0</v>
      </c>
      <c r="BT52" s="63">
        <f t="shared" si="25"/>
        <v>0</v>
      </c>
      <c r="BU52" s="62">
        <f t="shared" si="25"/>
        <v>1029</v>
      </c>
      <c r="BV52" s="63">
        <f t="shared" si="25"/>
        <v>618.30999999999995</v>
      </c>
      <c r="BW52" s="62">
        <f t="shared" si="25"/>
        <v>0</v>
      </c>
      <c r="BX52" s="63">
        <f t="shared" si="25"/>
        <v>0</v>
      </c>
      <c r="BY52" s="62">
        <f t="shared" si="25"/>
        <v>35333</v>
      </c>
      <c r="BZ52" s="63">
        <f t="shared" si="25"/>
        <v>180289.38</v>
      </c>
      <c r="CA52" s="62">
        <f t="shared" si="25"/>
        <v>67685</v>
      </c>
      <c r="CB52" s="63">
        <f t="shared" si="25"/>
        <v>592649.85</v>
      </c>
      <c r="CC52" s="62">
        <f t="shared" si="25"/>
        <v>103018</v>
      </c>
      <c r="CD52" s="63">
        <f t="shared" si="25"/>
        <v>772939.23</v>
      </c>
    </row>
    <row r="53" spans="1:82" ht="19.5" thickBot="1">
      <c r="A53" s="263" t="s">
        <v>15</v>
      </c>
      <c r="B53" s="264"/>
      <c r="C53" s="73">
        <f t="shared" ref="C53:AH53" si="26">C30+C52</f>
        <v>1342</v>
      </c>
      <c r="D53" s="84">
        <f t="shared" si="26"/>
        <v>3518.05</v>
      </c>
      <c r="E53" s="73">
        <f t="shared" si="26"/>
        <v>0</v>
      </c>
      <c r="F53" s="84">
        <f t="shared" si="26"/>
        <v>0</v>
      </c>
      <c r="G53" s="73">
        <f t="shared" si="26"/>
        <v>59</v>
      </c>
      <c r="H53" s="84">
        <f t="shared" si="26"/>
        <v>428.96000000000004</v>
      </c>
      <c r="I53" s="73">
        <f t="shared" si="26"/>
        <v>25</v>
      </c>
      <c r="J53" s="84">
        <f t="shared" si="26"/>
        <v>27.2</v>
      </c>
      <c r="K53" s="73">
        <f t="shared" si="26"/>
        <v>4</v>
      </c>
      <c r="L53" s="84">
        <f t="shared" si="26"/>
        <v>24.13</v>
      </c>
      <c r="M53" s="73">
        <f t="shared" si="26"/>
        <v>153</v>
      </c>
      <c r="N53" s="84">
        <f t="shared" si="26"/>
        <v>153.04</v>
      </c>
      <c r="O53" s="73">
        <f t="shared" si="26"/>
        <v>5</v>
      </c>
      <c r="P53" s="84">
        <f t="shared" si="26"/>
        <v>333.02</v>
      </c>
      <c r="Q53" s="73">
        <f t="shared" si="26"/>
        <v>4</v>
      </c>
      <c r="R53" s="84">
        <f t="shared" si="26"/>
        <v>2.75</v>
      </c>
      <c r="S53" s="73">
        <f t="shared" si="26"/>
        <v>0</v>
      </c>
      <c r="T53" s="84">
        <f t="shared" si="26"/>
        <v>0</v>
      </c>
      <c r="U53" s="73">
        <f t="shared" si="26"/>
        <v>18310</v>
      </c>
      <c r="V53" s="84">
        <f t="shared" si="26"/>
        <v>9799.74</v>
      </c>
      <c r="W53" s="64">
        <f t="shared" si="26"/>
        <v>19902</v>
      </c>
      <c r="X53" s="63">
        <f t="shared" si="26"/>
        <v>14286.89</v>
      </c>
      <c r="Y53" s="73">
        <f t="shared" si="26"/>
        <v>17</v>
      </c>
      <c r="Z53" s="84">
        <f t="shared" si="26"/>
        <v>3099.12</v>
      </c>
      <c r="AA53" s="73">
        <f t="shared" si="26"/>
        <v>10</v>
      </c>
      <c r="AB53" s="84">
        <f t="shared" si="26"/>
        <v>17.86</v>
      </c>
      <c r="AC53" s="73">
        <f t="shared" si="26"/>
        <v>39</v>
      </c>
      <c r="AD53" s="84">
        <f t="shared" si="26"/>
        <v>952.43000000000006</v>
      </c>
      <c r="AE53" s="64">
        <f t="shared" si="26"/>
        <v>66</v>
      </c>
      <c r="AF53" s="63">
        <f t="shared" si="26"/>
        <v>4069.41</v>
      </c>
      <c r="AG53" s="73">
        <f t="shared" si="26"/>
        <v>101</v>
      </c>
      <c r="AH53" s="84">
        <f t="shared" si="26"/>
        <v>32936.32</v>
      </c>
      <c r="AI53" s="73">
        <f t="shared" ref="AI53:BN53" si="27">AI30+AI52</f>
        <v>174</v>
      </c>
      <c r="AJ53" s="84">
        <f t="shared" si="27"/>
        <v>7792.33</v>
      </c>
      <c r="AK53" s="64">
        <f t="shared" si="27"/>
        <v>275</v>
      </c>
      <c r="AL53" s="63">
        <f t="shared" si="27"/>
        <v>40728.649999999994</v>
      </c>
      <c r="AM53" s="64">
        <f t="shared" si="27"/>
        <v>20243</v>
      </c>
      <c r="AN53" s="63">
        <f t="shared" si="27"/>
        <v>59084.95</v>
      </c>
      <c r="AO53" s="73">
        <f t="shared" si="27"/>
        <v>2050</v>
      </c>
      <c r="AP53" s="84">
        <f t="shared" si="27"/>
        <v>23896.82</v>
      </c>
      <c r="AQ53" s="73">
        <f t="shared" si="27"/>
        <v>13394</v>
      </c>
      <c r="AR53" s="84">
        <f t="shared" si="27"/>
        <v>68070.7</v>
      </c>
      <c r="AS53" s="73">
        <f t="shared" si="27"/>
        <v>874</v>
      </c>
      <c r="AT53" s="84">
        <f t="shared" si="27"/>
        <v>78148.95</v>
      </c>
      <c r="AU53" s="73">
        <f t="shared" si="27"/>
        <v>1328</v>
      </c>
      <c r="AV53" s="84">
        <f t="shared" si="27"/>
        <v>77043.06</v>
      </c>
      <c r="AW53" s="73">
        <f t="shared" si="27"/>
        <v>129</v>
      </c>
      <c r="AX53" s="84">
        <f t="shared" si="27"/>
        <v>37753.520000000004</v>
      </c>
      <c r="AY53" s="73">
        <f t="shared" si="27"/>
        <v>221</v>
      </c>
      <c r="AZ53" s="84">
        <f t="shared" si="27"/>
        <v>35693.589999999997</v>
      </c>
      <c r="BA53" s="64">
        <f t="shared" si="27"/>
        <v>17996</v>
      </c>
      <c r="BB53" s="63">
        <f t="shared" si="27"/>
        <v>320606.64</v>
      </c>
      <c r="BC53" s="73">
        <f t="shared" si="27"/>
        <v>12</v>
      </c>
      <c r="BD53" s="84">
        <f t="shared" si="27"/>
        <v>101.63</v>
      </c>
      <c r="BE53" s="73">
        <f t="shared" si="27"/>
        <v>54</v>
      </c>
      <c r="BF53" s="84">
        <f t="shared" si="27"/>
        <v>1080.82</v>
      </c>
      <c r="BG53" s="64">
        <f t="shared" si="27"/>
        <v>66</v>
      </c>
      <c r="BH53" s="63">
        <f t="shared" si="27"/>
        <v>1182.4499999999998</v>
      </c>
      <c r="BI53" s="73">
        <f t="shared" si="27"/>
        <v>9</v>
      </c>
      <c r="BJ53" s="84">
        <f t="shared" si="27"/>
        <v>16.77</v>
      </c>
      <c r="BK53" s="64">
        <f t="shared" si="27"/>
        <v>18071</v>
      </c>
      <c r="BL53" s="63">
        <f t="shared" si="27"/>
        <v>321805.86</v>
      </c>
      <c r="BM53" s="73">
        <f t="shared" si="27"/>
        <v>3</v>
      </c>
      <c r="BN53" s="84">
        <f t="shared" si="27"/>
        <v>5880.36</v>
      </c>
      <c r="BO53" s="73">
        <f t="shared" ref="BO53:CD53" si="28">BO30+BO52</f>
        <v>682</v>
      </c>
      <c r="BP53" s="84">
        <f t="shared" si="28"/>
        <v>2443.9700000000003</v>
      </c>
      <c r="BQ53" s="73">
        <f t="shared" si="28"/>
        <v>1929</v>
      </c>
      <c r="BR53" s="84">
        <f t="shared" si="28"/>
        <v>25385.129999999997</v>
      </c>
      <c r="BS53" s="73">
        <f t="shared" si="28"/>
        <v>1</v>
      </c>
      <c r="BT53" s="84">
        <f t="shared" si="28"/>
        <v>0.25</v>
      </c>
      <c r="BU53" s="73">
        <f t="shared" si="28"/>
        <v>1256</v>
      </c>
      <c r="BV53" s="84">
        <f t="shared" si="28"/>
        <v>11032.35</v>
      </c>
      <c r="BW53" s="73">
        <f t="shared" si="28"/>
        <v>0</v>
      </c>
      <c r="BX53" s="84">
        <f t="shared" si="28"/>
        <v>0</v>
      </c>
      <c r="BY53" s="64">
        <f t="shared" si="28"/>
        <v>42185</v>
      </c>
      <c r="BZ53" s="63">
        <f t="shared" si="28"/>
        <v>425632.87</v>
      </c>
      <c r="CA53" s="73">
        <f t="shared" si="28"/>
        <v>72394</v>
      </c>
      <c r="CB53" s="84">
        <f t="shared" si="28"/>
        <v>1419866.25</v>
      </c>
      <c r="CC53" s="65">
        <f t="shared" si="28"/>
        <v>114579</v>
      </c>
      <c r="CD53" s="66">
        <f t="shared" si="28"/>
        <v>1845499.12</v>
      </c>
    </row>
    <row r="54" spans="1:82" ht="18.75">
      <c r="A54" s="74">
        <v>39</v>
      </c>
      <c r="B54" s="75" t="s">
        <v>120</v>
      </c>
      <c r="C54" s="54">
        <v>0</v>
      </c>
      <c r="D54" s="69">
        <v>0</v>
      </c>
      <c r="E54" s="54">
        <v>0</v>
      </c>
      <c r="F54" s="69">
        <v>0</v>
      </c>
      <c r="G54" s="54">
        <v>0</v>
      </c>
      <c r="H54" s="69">
        <v>0</v>
      </c>
      <c r="I54" s="54">
        <v>0</v>
      </c>
      <c r="J54" s="69">
        <v>0</v>
      </c>
      <c r="K54" s="54">
        <v>0</v>
      </c>
      <c r="L54" s="69">
        <v>0</v>
      </c>
      <c r="M54" s="54">
        <v>0</v>
      </c>
      <c r="N54" s="69">
        <v>0</v>
      </c>
      <c r="O54" s="54">
        <v>0</v>
      </c>
      <c r="P54" s="69">
        <v>0</v>
      </c>
      <c r="Q54" s="54">
        <v>0</v>
      </c>
      <c r="R54" s="69">
        <v>0</v>
      </c>
      <c r="S54" s="54">
        <v>0</v>
      </c>
      <c r="T54" s="69">
        <v>0</v>
      </c>
      <c r="U54" s="54">
        <v>0</v>
      </c>
      <c r="V54" s="69">
        <v>0</v>
      </c>
      <c r="W54" s="55">
        <f t="shared" ref="W54:X56" si="29">C54+E54+G54+I54+K54+M54+O54+Q54+S54+U54</f>
        <v>0</v>
      </c>
      <c r="X54" s="56">
        <f t="shared" si="29"/>
        <v>0</v>
      </c>
      <c r="Y54" s="54">
        <v>0</v>
      </c>
      <c r="Z54" s="69">
        <v>0</v>
      </c>
      <c r="AA54" s="54">
        <v>0</v>
      </c>
      <c r="AB54" s="69">
        <v>0</v>
      </c>
      <c r="AC54" s="54">
        <v>0</v>
      </c>
      <c r="AD54" s="69">
        <v>0</v>
      </c>
      <c r="AE54" s="55">
        <f t="shared" ref="AE54:AF56" si="30">Y54+AA54+AC54</f>
        <v>0</v>
      </c>
      <c r="AF54" s="56">
        <f t="shared" si="30"/>
        <v>0</v>
      </c>
      <c r="AG54" s="54">
        <v>1</v>
      </c>
      <c r="AH54" s="69">
        <v>5851</v>
      </c>
      <c r="AI54" s="54">
        <v>0</v>
      </c>
      <c r="AJ54" s="69">
        <v>0</v>
      </c>
      <c r="AK54" s="55">
        <f t="shared" ref="AK54:AL56" si="31">AG54+AI54</f>
        <v>1</v>
      </c>
      <c r="AL54" s="56">
        <f t="shared" si="31"/>
        <v>5851</v>
      </c>
      <c r="AM54" s="64">
        <f t="shared" ref="AM54:AN56" si="32">W54+AE54+AK54</f>
        <v>1</v>
      </c>
      <c r="AN54" s="63">
        <f t="shared" si="32"/>
        <v>5851</v>
      </c>
      <c r="AO54" s="54">
        <v>10</v>
      </c>
      <c r="AP54" s="69">
        <v>1295</v>
      </c>
      <c r="AQ54" s="54">
        <v>8</v>
      </c>
      <c r="AR54" s="69">
        <v>686</v>
      </c>
      <c r="AS54" s="54">
        <v>6</v>
      </c>
      <c r="AT54" s="69">
        <v>1763</v>
      </c>
      <c r="AU54" s="54">
        <v>5</v>
      </c>
      <c r="AV54" s="69">
        <v>891</v>
      </c>
      <c r="AW54" s="54">
        <v>2</v>
      </c>
      <c r="AX54" s="69">
        <v>320</v>
      </c>
      <c r="AY54" s="54">
        <v>0</v>
      </c>
      <c r="AZ54" s="69">
        <v>0</v>
      </c>
      <c r="BA54" s="55">
        <f t="shared" ref="BA54:BB56" si="33">AO54+AQ54+AS54+AU54+AW54+AY54</f>
        <v>31</v>
      </c>
      <c r="BB54" s="56">
        <f t="shared" si="33"/>
        <v>4955</v>
      </c>
      <c r="BC54" s="54">
        <v>0</v>
      </c>
      <c r="BD54" s="69">
        <v>0</v>
      </c>
      <c r="BE54" s="54">
        <v>0</v>
      </c>
      <c r="BF54" s="69">
        <v>0</v>
      </c>
      <c r="BG54" s="55">
        <f>BC54+BE54</f>
        <v>0</v>
      </c>
      <c r="BH54" s="56">
        <f>BD54+BF54</f>
        <v>0</v>
      </c>
      <c r="BI54" s="54">
        <v>0</v>
      </c>
      <c r="BJ54" s="69">
        <v>0</v>
      </c>
      <c r="BK54" s="64">
        <f>BA54+BG54+BI54</f>
        <v>31</v>
      </c>
      <c r="BL54" s="63">
        <f>BB54+BH54+BJ54</f>
        <v>4955</v>
      </c>
      <c r="BM54" s="54">
        <v>0</v>
      </c>
      <c r="BN54" s="69">
        <v>0</v>
      </c>
      <c r="BO54" s="54">
        <v>0</v>
      </c>
      <c r="BP54" s="69">
        <v>0</v>
      </c>
      <c r="BQ54" s="54">
        <v>0</v>
      </c>
      <c r="BR54" s="69">
        <v>0</v>
      </c>
      <c r="BS54" s="54">
        <v>0</v>
      </c>
      <c r="BT54" s="69">
        <v>0</v>
      </c>
      <c r="BU54" s="54">
        <v>0</v>
      </c>
      <c r="BV54" s="69">
        <v>0</v>
      </c>
      <c r="BW54" s="54">
        <v>0</v>
      </c>
      <c r="BX54" s="69">
        <v>0</v>
      </c>
      <c r="BY54" s="67">
        <f>AM54+BK54+BM54+BO54+BQ54+BS54+BU54+BW54</f>
        <v>32</v>
      </c>
      <c r="BZ54" s="66">
        <f>AN54+BL54+BN54+BP54+BR54+BT54+BV54+BX54</f>
        <v>10806</v>
      </c>
      <c r="CA54" s="54">
        <v>19</v>
      </c>
      <c r="CB54" s="69">
        <v>1970</v>
      </c>
      <c r="CC54" s="67">
        <f>BY54+CA54</f>
        <v>51</v>
      </c>
      <c r="CD54" s="66">
        <f>BZ54+CB54</f>
        <v>12776</v>
      </c>
    </row>
    <row r="55" spans="1:82" ht="18.75">
      <c r="A55" s="50">
        <v>40</v>
      </c>
      <c r="B55" s="70" t="s">
        <v>121</v>
      </c>
      <c r="C55" s="54">
        <v>0</v>
      </c>
      <c r="D55" s="69">
        <v>0</v>
      </c>
      <c r="E55" s="54">
        <v>0</v>
      </c>
      <c r="F55" s="69">
        <v>0</v>
      </c>
      <c r="G55" s="54">
        <v>0</v>
      </c>
      <c r="H55" s="69">
        <v>0</v>
      </c>
      <c r="I55" s="54">
        <v>0</v>
      </c>
      <c r="J55" s="69">
        <v>0</v>
      </c>
      <c r="K55" s="54">
        <v>0</v>
      </c>
      <c r="L55" s="69">
        <v>0</v>
      </c>
      <c r="M55" s="54">
        <v>0</v>
      </c>
      <c r="N55" s="69">
        <v>0</v>
      </c>
      <c r="O55" s="54">
        <v>0</v>
      </c>
      <c r="P55" s="69">
        <v>0</v>
      </c>
      <c r="Q55" s="54">
        <v>0</v>
      </c>
      <c r="R55" s="69">
        <v>0</v>
      </c>
      <c r="S55" s="54">
        <v>0</v>
      </c>
      <c r="T55" s="69">
        <v>0</v>
      </c>
      <c r="U55" s="54">
        <v>0</v>
      </c>
      <c r="V55" s="69">
        <v>0</v>
      </c>
      <c r="W55" s="55">
        <f t="shared" si="29"/>
        <v>0</v>
      </c>
      <c r="X55" s="56">
        <f t="shared" si="29"/>
        <v>0</v>
      </c>
      <c r="Y55" s="54">
        <v>0</v>
      </c>
      <c r="Z55" s="69">
        <v>0</v>
      </c>
      <c r="AA55" s="54">
        <v>0</v>
      </c>
      <c r="AB55" s="69">
        <v>0</v>
      </c>
      <c r="AC55" s="54">
        <v>0</v>
      </c>
      <c r="AD55" s="69">
        <v>0</v>
      </c>
      <c r="AE55" s="55">
        <f t="shared" si="30"/>
        <v>0</v>
      </c>
      <c r="AF55" s="56">
        <f t="shared" si="30"/>
        <v>0</v>
      </c>
      <c r="AG55" s="54">
        <v>0</v>
      </c>
      <c r="AH55" s="69">
        <v>0</v>
      </c>
      <c r="AI55" s="54">
        <v>6</v>
      </c>
      <c r="AJ55" s="69">
        <v>29</v>
      </c>
      <c r="AK55" s="55">
        <f t="shared" si="31"/>
        <v>6</v>
      </c>
      <c r="AL55" s="56">
        <f t="shared" si="31"/>
        <v>29</v>
      </c>
      <c r="AM55" s="64">
        <f t="shared" si="32"/>
        <v>6</v>
      </c>
      <c r="AN55" s="63">
        <f t="shared" si="32"/>
        <v>29</v>
      </c>
      <c r="AO55" s="54">
        <v>0</v>
      </c>
      <c r="AP55" s="69">
        <v>0</v>
      </c>
      <c r="AQ55" s="54">
        <v>144</v>
      </c>
      <c r="AR55" s="69">
        <v>557</v>
      </c>
      <c r="AS55" s="54">
        <v>0</v>
      </c>
      <c r="AT55" s="69">
        <v>0</v>
      </c>
      <c r="AU55" s="54">
        <v>3</v>
      </c>
      <c r="AV55" s="69">
        <v>86</v>
      </c>
      <c r="AW55" s="54">
        <v>1</v>
      </c>
      <c r="AX55" s="69">
        <v>562</v>
      </c>
      <c r="AY55" s="54">
        <v>12</v>
      </c>
      <c r="AZ55" s="69">
        <v>92</v>
      </c>
      <c r="BA55" s="55">
        <f t="shared" si="33"/>
        <v>160</v>
      </c>
      <c r="BB55" s="56">
        <f t="shared" si="33"/>
        <v>1297</v>
      </c>
      <c r="BC55" s="54">
        <v>0</v>
      </c>
      <c r="BD55" s="69">
        <v>0</v>
      </c>
      <c r="BE55" s="54">
        <v>0</v>
      </c>
      <c r="BF55" s="69">
        <v>0</v>
      </c>
      <c r="BG55" s="55">
        <f>BC55+BE55</f>
        <v>0</v>
      </c>
      <c r="BH55" s="56">
        <f>BD55+BF55</f>
        <v>0</v>
      </c>
      <c r="BI55" s="54">
        <v>0</v>
      </c>
      <c r="BJ55" s="69">
        <v>0</v>
      </c>
      <c r="BK55" s="64">
        <f>BA55+BG55+BI55</f>
        <v>160</v>
      </c>
      <c r="BL55" s="63">
        <f>BB55+BH55+BJ55</f>
        <v>1297</v>
      </c>
      <c r="BM55" s="54">
        <v>2</v>
      </c>
      <c r="BN55" s="69">
        <v>2009</v>
      </c>
      <c r="BO55" s="54">
        <v>0</v>
      </c>
      <c r="BP55" s="69">
        <v>0</v>
      </c>
      <c r="BQ55" s="54">
        <v>0</v>
      </c>
      <c r="BR55" s="69">
        <v>0</v>
      </c>
      <c r="BS55" s="54">
        <v>0</v>
      </c>
      <c r="BT55" s="69">
        <v>0</v>
      </c>
      <c r="BU55" s="54">
        <v>0</v>
      </c>
      <c r="BV55" s="69">
        <v>0</v>
      </c>
      <c r="BW55" s="54">
        <v>0</v>
      </c>
      <c r="BX55" s="69">
        <v>0</v>
      </c>
      <c r="BY55" s="67">
        <f>AM55+BK55+BM55+BO55+BQ55+BS55+BU55+BW55</f>
        <v>168</v>
      </c>
      <c r="BZ55" s="66">
        <f>AN55+BL55+BN55+BP55+BR55+BT55+BV55+BX55</f>
        <v>3335</v>
      </c>
      <c r="CA55" s="54">
        <v>34</v>
      </c>
      <c r="CB55" s="69">
        <v>2348</v>
      </c>
      <c r="CC55" s="67">
        <f>BY55+CA55</f>
        <v>202</v>
      </c>
      <c r="CD55" s="66">
        <f>BZ55+CB55</f>
        <v>5683</v>
      </c>
    </row>
    <row r="56" spans="1:82" ht="19.5" thickBot="1">
      <c r="A56" s="77">
        <v>41</v>
      </c>
      <c r="B56" s="72" t="s">
        <v>122</v>
      </c>
      <c r="C56" s="54">
        <v>0</v>
      </c>
      <c r="D56" s="69">
        <v>0</v>
      </c>
      <c r="E56" s="54">
        <v>0</v>
      </c>
      <c r="F56" s="69">
        <v>0</v>
      </c>
      <c r="G56" s="54">
        <v>0</v>
      </c>
      <c r="H56" s="69">
        <v>0</v>
      </c>
      <c r="I56" s="54">
        <v>0</v>
      </c>
      <c r="J56" s="69">
        <v>0</v>
      </c>
      <c r="K56" s="54">
        <v>0</v>
      </c>
      <c r="L56" s="69">
        <v>0</v>
      </c>
      <c r="M56" s="54">
        <v>0</v>
      </c>
      <c r="N56" s="69">
        <v>0</v>
      </c>
      <c r="O56" s="54">
        <v>0</v>
      </c>
      <c r="P56" s="69">
        <v>0</v>
      </c>
      <c r="Q56" s="54">
        <v>0</v>
      </c>
      <c r="R56" s="69">
        <v>0</v>
      </c>
      <c r="S56" s="54">
        <v>0</v>
      </c>
      <c r="T56" s="69">
        <v>0</v>
      </c>
      <c r="U56" s="54">
        <v>0</v>
      </c>
      <c r="V56" s="69">
        <v>0</v>
      </c>
      <c r="W56" s="55">
        <f t="shared" si="29"/>
        <v>0</v>
      </c>
      <c r="X56" s="56">
        <f t="shared" si="29"/>
        <v>0</v>
      </c>
      <c r="Y56" s="54">
        <v>0</v>
      </c>
      <c r="Z56" s="69">
        <v>0</v>
      </c>
      <c r="AA56" s="54">
        <v>0</v>
      </c>
      <c r="AB56" s="69">
        <v>0</v>
      </c>
      <c r="AC56" s="54">
        <v>0</v>
      </c>
      <c r="AD56" s="69">
        <v>0</v>
      </c>
      <c r="AE56" s="55">
        <f t="shared" si="30"/>
        <v>0</v>
      </c>
      <c r="AF56" s="56">
        <f t="shared" si="30"/>
        <v>0</v>
      </c>
      <c r="AG56" s="54">
        <v>0</v>
      </c>
      <c r="AH56" s="69">
        <v>0</v>
      </c>
      <c r="AI56" s="54">
        <v>0</v>
      </c>
      <c r="AJ56" s="69">
        <v>0</v>
      </c>
      <c r="AK56" s="55">
        <f t="shared" si="31"/>
        <v>0</v>
      </c>
      <c r="AL56" s="56">
        <f t="shared" si="31"/>
        <v>0</v>
      </c>
      <c r="AM56" s="64">
        <f t="shared" si="32"/>
        <v>0</v>
      </c>
      <c r="AN56" s="63">
        <f t="shared" si="32"/>
        <v>0</v>
      </c>
      <c r="AO56" s="54">
        <v>0</v>
      </c>
      <c r="AP56" s="69">
        <v>0</v>
      </c>
      <c r="AQ56" s="54">
        <v>0</v>
      </c>
      <c r="AR56" s="69">
        <v>0</v>
      </c>
      <c r="AS56" s="54">
        <v>0</v>
      </c>
      <c r="AT56" s="69">
        <v>0</v>
      </c>
      <c r="AU56" s="54">
        <v>0</v>
      </c>
      <c r="AV56" s="69">
        <v>0</v>
      </c>
      <c r="AW56" s="54">
        <v>0</v>
      </c>
      <c r="AX56" s="69">
        <v>0</v>
      </c>
      <c r="AY56" s="54">
        <v>0</v>
      </c>
      <c r="AZ56" s="69">
        <v>0</v>
      </c>
      <c r="BA56" s="55">
        <f t="shared" si="33"/>
        <v>0</v>
      </c>
      <c r="BB56" s="56">
        <f t="shared" si="33"/>
        <v>0</v>
      </c>
      <c r="BC56" s="54">
        <v>0</v>
      </c>
      <c r="BD56" s="69">
        <v>0</v>
      </c>
      <c r="BE56" s="54">
        <v>0</v>
      </c>
      <c r="BF56" s="69">
        <v>0</v>
      </c>
      <c r="BG56" s="55">
        <f>BC56+BE56</f>
        <v>0</v>
      </c>
      <c r="BH56" s="56">
        <f>BD56+BF56</f>
        <v>0</v>
      </c>
      <c r="BI56" s="54">
        <v>0</v>
      </c>
      <c r="BJ56" s="69">
        <v>0</v>
      </c>
      <c r="BK56" s="64">
        <f>BA56+BG56+BI56</f>
        <v>0</v>
      </c>
      <c r="BL56" s="63">
        <f>BB56+BH56+BJ56</f>
        <v>0</v>
      </c>
      <c r="BM56" s="54">
        <v>0</v>
      </c>
      <c r="BN56" s="69">
        <v>0</v>
      </c>
      <c r="BO56" s="54">
        <v>0</v>
      </c>
      <c r="BP56" s="69">
        <v>0</v>
      </c>
      <c r="BQ56" s="54">
        <v>0</v>
      </c>
      <c r="BR56" s="69">
        <v>0</v>
      </c>
      <c r="BS56" s="54">
        <v>0</v>
      </c>
      <c r="BT56" s="69">
        <v>0</v>
      </c>
      <c r="BU56" s="54">
        <v>0</v>
      </c>
      <c r="BV56" s="69">
        <v>0</v>
      </c>
      <c r="BW56" s="54">
        <v>0</v>
      </c>
      <c r="BX56" s="69">
        <v>0</v>
      </c>
      <c r="BY56" s="67">
        <f>AM56+BK56+BM56+BO56+BQ56+BS56+BU56+BW56</f>
        <v>0</v>
      </c>
      <c r="BZ56" s="66">
        <f>AN56+BL56+BN56+BP56+BR56+BT56+BV56+BX56</f>
        <v>0</v>
      </c>
      <c r="CA56" s="54">
        <v>0</v>
      </c>
      <c r="CB56" s="69">
        <v>0</v>
      </c>
      <c r="CC56" s="67">
        <f>BY56+CA56</f>
        <v>0</v>
      </c>
      <c r="CD56" s="66">
        <f>BZ56+CB56</f>
        <v>0</v>
      </c>
    </row>
    <row r="57" spans="1:82" ht="19.5" thickBot="1">
      <c r="A57" s="265" t="s">
        <v>16</v>
      </c>
      <c r="B57" s="266"/>
      <c r="C57" s="73">
        <f t="shared" ref="C57:BL57" si="34">SUM(C54:C56)</f>
        <v>0</v>
      </c>
      <c r="D57" s="84">
        <f t="shared" si="34"/>
        <v>0</v>
      </c>
      <c r="E57" s="73">
        <f t="shared" si="34"/>
        <v>0</v>
      </c>
      <c r="F57" s="84">
        <f t="shared" si="34"/>
        <v>0</v>
      </c>
      <c r="G57" s="73">
        <f t="shared" si="34"/>
        <v>0</v>
      </c>
      <c r="H57" s="84">
        <f t="shared" si="34"/>
        <v>0</v>
      </c>
      <c r="I57" s="73">
        <f t="shared" si="34"/>
        <v>0</v>
      </c>
      <c r="J57" s="84">
        <f t="shared" si="34"/>
        <v>0</v>
      </c>
      <c r="K57" s="73">
        <f t="shared" si="34"/>
        <v>0</v>
      </c>
      <c r="L57" s="84">
        <f t="shared" si="34"/>
        <v>0</v>
      </c>
      <c r="M57" s="73">
        <f t="shared" si="34"/>
        <v>0</v>
      </c>
      <c r="N57" s="84">
        <f t="shared" si="34"/>
        <v>0</v>
      </c>
      <c r="O57" s="73">
        <f t="shared" si="34"/>
        <v>0</v>
      </c>
      <c r="P57" s="84">
        <f t="shared" si="34"/>
        <v>0</v>
      </c>
      <c r="Q57" s="73">
        <f t="shared" si="34"/>
        <v>0</v>
      </c>
      <c r="R57" s="84">
        <f t="shared" si="34"/>
        <v>0</v>
      </c>
      <c r="S57" s="73">
        <f t="shared" si="34"/>
        <v>0</v>
      </c>
      <c r="T57" s="84">
        <f t="shared" si="34"/>
        <v>0</v>
      </c>
      <c r="U57" s="73">
        <f t="shared" si="34"/>
        <v>0</v>
      </c>
      <c r="V57" s="84">
        <f t="shared" si="34"/>
        <v>0</v>
      </c>
      <c r="W57" s="64">
        <f t="shared" si="34"/>
        <v>0</v>
      </c>
      <c r="X57" s="63">
        <f t="shared" si="34"/>
        <v>0</v>
      </c>
      <c r="Y57" s="73">
        <f t="shared" si="34"/>
        <v>0</v>
      </c>
      <c r="Z57" s="84">
        <f t="shared" si="34"/>
        <v>0</v>
      </c>
      <c r="AA57" s="73">
        <f t="shared" si="34"/>
        <v>0</v>
      </c>
      <c r="AB57" s="84">
        <f t="shared" si="34"/>
        <v>0</v>
      </c>
      <c r="AC57" s="73">
        <f t="shared" si="34"/>
        <v>0</v>
      </c>
      <c r="AD57" s="84">
        <f t="shared" si="34"/>
        <v>0</v>
      </c>
      <c r="AE57" s="64">
        <f t="shared" si="34"/>
        <v>0</v>
      </c>
      <c r="AF57" s="63">
        <f t="shared" si="34"/>
        <v>0</v>
      </c>
      <c r="AG57" s="73">
        <f t="shared" si="34"/>
        <v>1</v>
      </c>
      <c r="AH57" s="84">
        <f t="shared" si="34"/>
        <v>5851</v>
      </c>
      <c r="AI57" s="73">
        <f t="shared" si="34"/>
        <v>6</v>
      </c>
      <c r="AJ57" s="84">
        <f t="shared" si="34"/>
        <v>29</v>
      </c>
      <c r="AK57" s="64">
        <f t="shared" si="34"/>
        <v>7</v>
      </c>
      <c r="AL57" s="63">
        <f t="shared" si="34"/>
        <v>5880</v>
      </c>
      <c r="AM57" s="64">
        <f t="shared" si="34"/>
        <v>7</v>
      </c>
      <c r="AN57" s="63">
        <f t="shared" si="34"/>
        <v>5880</v>
      </c>
      <c r="AO57" s="73">
        <f t="shared" si="34"/>
        <v>10</v>
      </c>
      <c r="AP57" s="84">
        <f t="shared" si="34"/>
        <v>1295</v>
      </c>
      <c r="AQ57" s="73">
        <f t="shared" si="34"/>
        <v>152</v>
      </c>
      <c r="AR57" s="84">
        <f t="shared" si="34"/>
        <v>1243</v>
      </c>
      <c r="AS57" s="73">
        <f t="shared" si="34"/>
        <v>6</v>
      </c>
      <c r="AT57" s="84">
        <f t="shared" si="34"/>
        <v>1763</v>
      </c>
      <c r="AU57" s="73">
        <f t="shared" si="34"/>
        <v>8</v>
      </c>
      <c r="AV57" s="84">
        <f t="shared" si="34"/>
        <v>977</v>
      </c>
      <c r="AW57" s="73">
        <f t="shared" si="34"/>
        <v>3</v>
      </c>
      <c r="AX57" s="84">
        <f t="shared" si="34"/>
        <v>882</v>
      </c>
      <c r="AY57" s="73">
        <f t="shared" si="34"/>
        <v>12</v>
      </c>
      <c r="AZ57" s="84">
        <f t="shared" si="34"/>
        <v>92</v>
      </c>
      <c r="BA57" s="64">
        <f t="shared" si="34"/>
        <v>191</v>
      </c>
      <c r="BB57" s="63">
        <f t="shared" si="34"/>
        <v>6252</v>
      </c>
      <c r="BC57" s="73">
        <f t="shared" si="34"/>
        <v>0</v>
      </c>
      <c r="BD57" s="84">
        <f t="shared" si="34"/>
        <v>0</v>
      </c>
      <c r="BE57" s="73">
        <f t="shared" si="34"/>
        <v>0</v>
      </c>
      <c r="BF57" s="84">
        <f t="shared" si="34"/>
        <v>0</v>
      </c>
      <c r="BG57" s="64">
        <f t="shared" si="34"/>
        <v>0</v>
      </c>
      <c r="BH57" s="63">
        <f t="shared" si="34"/>
        <v>0</v>
      </c>
      <c r="BI57" s="73">
        <f t="shared" si="34"/>
        <v>0</v>
      </c>
      <c r="BJ57" s="84">
        <f t="shared" si="34"/>
        <v>0</v>
      </c>
      <c r="BK57" s="64">
        <f t="shared" si="34"/>
        <v>191</v>
      </c>
      <c r="BL57" s="63">
        <f t="shared" si="34"/>
        <v>6252</v>
      </c>
      <c r="BM57" s="73">
        <f t="shared" ref="BM57:CD57" si="35">SUM(BM54:BM56)</f>
        <v>2</v>
      </c>
      <c r="BN57" s="84">
        <f t="shared" si="35"/>
        <v>2009</v>
      </c>
      <c r="BO57" s="73">
        <f t="shared" si="35"/>
        <v>0</v>
      </c>
      <c r="BP57" s="84">
        <f t="shared" si="35"/>
        <v>0</v>
      </c>
      <c r="BQ57" s="73">
        <f t="shared" si="35"/>
        <v>0</v>
      </c>
      <c r="BR57" s="84">
        <f t="shared" si="35"/>
        <v>0</v>
      </c>
      <c r="BS57" s="73">
        <f t="shared" si="35"/>
        <v>0</v>
      </c>
      <c r="BT57" s="84">
        <f t="shared" si="35"/>
        <v>0</v>
      </c>
      <c r="BU57" s="73">
        <f t="shared" si="35"/>
        <v>0</v>
      </c>
      <c r="BV57" s="84">
        <f t="shared" si="35"/>
        <v>0</v>
      </c>
      <c r="BW57" s="73">
        <f t="shared" si="35"/>
        <v>0</v>
      </c>
      <c r="BX57" s="84">
        <f t="shared" si="35"/>
        <v>0</v>
      </c>
      <c r="BY57" s="64">
        <f t="shared" si="35"/>
        <v>200</v>
      </c>
      <c r="BZ57" s="63">
        <f t="shared" si="35"/>
        <v>14141</v>
      </c>
      <c r="CA57" s="73">
        <f t="shared" si="35"/>
        <v>53</v>
      </c>
      <c r="CB57" s="84">
        <f t="shared" si="35"/>
        <v>4318</v>
      </c>
      <c r="CC57" s="67">
        <f t="shared" si="35"/>
        <v>253</v>
      </c>
      <c r="CD57" s="66">
        <f t="shared" si="35"/>
        <v>18459</v>
      </c>
    </row>
    <row r="58" spans="1:82" ht="19.5" thickBot="1">
      <c r="A58" s="267" t="s">
        <v>17</v>
      </c>
      <c r="B58" s="268"/>
      <c r="C58" s="73">
        <f t="shared" ref="C58:BL58" si="36">C53+C57</f>
        <v>1342</v>
      </c>
      <c r="D58" s="84">
        <f t="shared" si="36"/>
        <v>3518.05</v>
      </c>
      <c r="E58" s="73">
        <f t="shared" si="36"/>
        <v>0</v>
      </c>
      <c r="F58" s="84">
        <f t="shared" si="36"/>
        <v>0</v>
      </c>
      <c r="G58" s="73">
        <f t="shared" si="36"/>
        <v>59</v>
      </c>
      <c r="H58" s="84">
        <f t="shared" si="36"/>
        <v>428.96000000000004</v>
      </c>
      <c r="I58" s="73">
        <f t="shared" si="36"/>
        <v>25</v>
      </c>
      <c r="J58" s="84">
        <f t="shared" si="36"/>
        <v>27.2</v>
      </c>
      <c r="K58" s="73">
        <f t="shared" si="36"/>
        <v>4</v>
      </c>
      <c r="L58" s="84">
        <f t="shared" si="36"/>
        <v>24.13</v>
      </c>
      <c r="M58" s="73">
        <f t="shared" si="36"/>
        <v>153</v>
      </c>
      <c r="N58" s="84">
        <f t="shared" si="36"/>
        <v>153.04</v>
      </c>
      <c r="O58" s="73">
        <f t="shared" si="36"/>
        <v>5</v>
      </c>
      <c r="P58" s="84">
        <f t="shared" si="36"/>
        <v>333.02</v>
      </c>
      <c r="Q58" s="73">
        <f t="shared" si="36"/>
        <v>4</v>
      </c>
      <c r="R58" s="84">
        <f t="shared" si="36"/>
        <v>2.75</v>
      </c>
      <c r="S58" s="73">
        <f t="shared" si="36"/>
        <v>0</v>
      </c>
      <c r="T58" s="84">
        <f t="shared" si="36"/>
        <v>0</v>
      </c>
      <c r="U58" s="73">
        <f t="shared" si="36"/>
        <v>18310</v>
      </c>
      <c r="V58" s="84">
        <f t="shared" si="36"/>
        <v>9799.74</v>
      </c>
      <c r="W58" s="64">
        <f t="shared" si="36"/>
        <v>19902</v>
      </c>
      <c r="X58" s="63">
        <f t="shared" si="36"/>
        <v>14286.89</v>
      </c>
      <c r="Y58" s="73">
        <f t="shared" si="36"/>
        <v>17</v>
      </c>
      <c r="Z58" s="84">
        <f t="shared" si="36"/>
        <v>3099.12</v>
      </c>
      <c r="AA58" s="73">
        <f t="shared" si="36"/>
        <v>10</v>
      </c>
      <c r="AB58" s="84">
        <f t="shared" si="36"/>
        <v>17.86</v>
      </c>
      <c r="AC58" s="73">
        <f t="shared" si="36"/>
        <v>39</v>
      </c>
      <c r="AD58" s="84">
        <f t="shared" si="36"/>
        <v>952.43000000000006</v>
      </c>
      <c r="AE58" s="64">
        <f t="shared" si="36"/>
        <v>66</v>
      </c>
      <c r="AF58" s="63">
        <f t="shared" si="36"/>
        <v>4069.41</v>
      </c>
      <c r="AG58" s="73">
        <f t="shared" si="36"/>
        <v>102</v>
      </c>
      <c r="AH58" s="84">
        <f t="shared" si="36"/>
        <v>38787.32</v>
      </c>
      <c r="AI58" s="73">
        <f t="shared" si="36"/>
        <v>180</v>
      </c>
      <c r="AJ58" s="84">
        <f t="shared" si="36"/>
        <v>7821.33</v>
      </c>
      <c r="AK58" s="64">
        <f t="shared" si="36"/>
        <v>282</v>
      </c>
      <c r="AL58" s="63">
        <f t="shared" si="36"/>
        <v>46608.649999999994</v>
      </c>
      <c r="AM58" s="64">
        <f t="shared" si="36"/>
        <v>20250</v>
      </c>
      <c r="AN58" s="63">
        <f t="shared" si="36"/>
        <v>64964.95</v>
      </c>
      <c r="AO58" s="73">
        <f t="shared" si="36"/>
        <v>2060</v>
      </c>
      <c r="AP58" s="84">
        <f t="shared" si="36"/>
        <v>25191.82</v>
      </c>
      <c r="AQ58" s="73">
        <f t="shared" si="36"/>
        <v>13546</v>
      </c>
      <c r="AR58" s="84">
        <f t="shared" si="36"/>
        <v>69313.7</v>
      </c>
      <c r="AS58" s="73">
        <f t="shared" si="36"/>
        <v>880</v>
      </c>
      <c r="AT58" s="84">
        <f t="shared" si="36"/>
        <v>79911.95</v>
      </c>
      <c r="AU58" s="73">
        <f t="shared" si="36"/>
        <v>1336</v>
      </c>
      <c r="AV58" s="84">
        <f t="shared" si="36"/>
        <v>78020.06</v>
      </c>
      <c r="AW58" s="73">
        <f t="shared" si="36"/>
        <v>132</v>
      </c>
      <c r="AX58" s="84">
        <f t="shared" si="36"/>
        <v>38635.520000000004</v>
      </c>
      <c r="AY58" s="73">
        <f t="shared" si="36"/>
        <v>233</v>
      </c>
      <c r="AZ58" s="84">
        <f t="shared" si="36"/>
        <v>35785.589999999997</v>
      </c>
      <c r="BA58" s="64">
        <f t="shared" si="36"/>
        <v>18187</v>
      </c>
      <c r="BB58" s="63">
        <f t="shared" si="36"/>
        <v>326858.64</v>
      </c>
      <c r="BC58" s="73">
        <f t="shared" si="36"/>
        <v>12</v>
      </c>
      <c r="BD58" s="84">
        <f t="shared" si="36"/>
        <v>101.63</v>
      </c>
      <c r="BE58" s="73">
        <f t="shared" si="36"/>
        <v>54</v>
      </c>
      <c r="BF58" s="84">
        <f t="shared" si="36"/>
        <v>1080.82</v>
      </c>
      <c r="BG58" s="64">
        <f t="shared" si="36"/>
        <v>66</v>
      </c>
      <c r="BH58" s="63">
        <f t="shared" si="36"/>
        <v>1182.4499999999998</v>
      </c>
      <c r="BI58" s="73">
        <f t="shared" si="36"/>
        <v>9</v>
      </c>
      <c r="BJ58" s="84">
        <f t="shared" si="36"/>
        <v>16.77</v>
      </c>
      <c r="BK58" s="64">
        <f t="shared" si="36"/>
        <v>18262</v>
      </c>
      <c r="BL58" s="63">
        <f t="shared" si="36"/>
        <v>328057.86</v>
      </c>
      <c r="BM58" s="73">
        <f t="shared" ref="BM58:CD58" si="37">BM53+BM57</f>
        <v>5</v>
      </c>
      <c r="BN58" s="84">
        <f t="shared" si="37"/>
        <v>7889.36</v>
      </c>
      <c r="BO58" s="73">
        <f t="shared" si="37"/>
        <v>682</v>
      </c>
      <c r="BP58" s="84">
        <f t="shared" si="37"/>
        <v>2443.9700000000003</v>
      </c>
      <c r="BQ58" s="73">
        <f t="shared" si="37"/>
        <v>1929</v>
      </c>
      <c r="BR58" s="84">
        <f t="shared" si="37"/>
        <v>25385.129999999997</v>
      </c>
      <c r="BS58" s="73">
        <f t="shared" si="37"/>
        <v>1</v>
      </c>
      <c r="BT58" s="84">
        <f t="shared" si="37"/>
        <v>0.25</v>
      </c>
      <c r="BU58" s="73">
        <f t="shared" si="37"/>
        <v>1256</v>
      </c>
      <c r="BV58" s="84">
        <f t="shared" si="37"/>
        <v>11032.35</v>
      </c>
      <c r="BW58" s="73">
        <f t="shared" si="37"/>
        <v>0</v>
      </c>
      <c r="BX58" s="84">
        <f t="shared" si="37"/>
        <v>0</v>
      </c>
      <c r="BY58" s="64">
        <f t="shared" si="37"/>
        <v>42385</v>
      </c>
      <c r="BZ58" s="63">
        <f t="shared" si="37"/>
        <v>439773.87</v>
      </c>
      <c r="CA58" s="73">
        <f t="shared" si="37"/>
        <v>72447</v>
      </c>
      <c r="CB58" s="84">
        <f t="shared" si="37"/>
        <v>1424184.25</v>
      </c>
      <c r="CC58" s="67">
        <f t="shared" si="37"/>
        <v>114832</v>
      </c>
      <c r="CD58" s="66">
        <f t="shared" si="37"/>
        <v>1863958.12</v>
      </c>
    </row>
    <row r="59" spans="1:82" ht="18.75">
      <c r="A59" s="74">
        <v>42</v>
      </c>
      <c r="B59" s="75" t="s">
        <v>123</v>
      </c>
      <c r="C59" s="54">
        <v>0</v>
      </c>
      <c r="D59" s="69">
        <v>0</v>
      </c>
      <c r="E59" s="54">
        <v>0</v>
      </c>
      <c r="F59" s="69">
        <v>0</v>
      </c>
      <c r="G59" s="54">
        <v>0</v>
      </c>
      <c r="H59" s="69">
        <v>0</v>
      </c>
      <c r="I59" s="54">
        <v>0</v>
      </c>
      <c r="J59" s="69">
        <v>0</v>
      </c>
      <c r="K59" s="54">
        <v>0</v>
      </c>
      <c r="L59" s="69">
        <v>0</v>
      </c>
      <c r="M59" s="54">
        <v>0</v>
      </c>
      <c r="N59" s="69">
        <v>0</v>
      </c>
      <c r="O59" s="54">
        <v>0</v>
      </c>
      <c r="P59" s="69">
        <v>0</v>
      </c>
      <c r="Q59" s="54">
        <v>0</v>
      </c>
      <c r="R59" s="69">
        <v>0</v>
      </c>
      <c r="S59" s="54">
        <v>0</v>
      </c>
      <c r="T59" s="69">
        <v>0</v>
      </c>
      <c r="U59" s="54">
        <v>0</v>
      </c>
      <c r="V59" s="69">
        <v>0</v>
      </c>
      <c r="W59" s="55">
        <f t="shared" ref="W59:X62" si="38">C59+E59+G59+I59+K59+M59+O59+Q59+S59+U59</f>
        <v>0</v>
      </c>
      <c r="X59" s="56">
        <f t="shared" si="38"/>
        <v>0</v>
      </c>
      <c r="Y59" s="54">
        <v>0</v>
      </c>
      <c r="Z59" s="69">
        <v>0</v>
      </c>
      <c r="AA59" s="54">
        <v>0</v>
      </c>
      <c r="AB59" s="69">
        <v>0</v>
      </c>
      <c r="AC59" s="54">
        <v>0</v>
      </c>
      <c r="AD59" s="69">
        <v>0</v>
      </c>
      <c r="AE59" s="55">
        <f t="shared" ref="AE59:AF62" si="39">Y59+AA59+AC59</f>
        <v>0</v>
      </c>
      <c r="AF59" s="56">
        <f t="shared" si="39"/>
        <v>0</v>
      </c>
      <c r="AG59" s="54">
        <v>0</v>
      </c>
      <c r="AH59" s="69">
        <v>0</v>
      </c>
      <c r="AI59" s="54">
        <v>0</v>
      </c>
      <c r="AJ59" s="69">
        <v>0</v>
      </c>
      <c r="AK59" s="55">
        <f t="shared" ref="AK59:AL62" si="40">AG59+AI59</f>
        <v>0</v>
      </c>
      <c r="AL59" s="56">
        <f t="shared" si="40"/>
        <v>0</v>
      </c>
      <c r="AM59" s="64">
        <f t="shared" ref="AM59:AN62" si="41">W59+AE59+AK59</f>
        <v>0</v>
      </c>
      <c r="AN59" s="63">
        <f t="shared" si="41"/>
        <v>0</v>
      </c>
      <c r="AO59" s="54">
        <v>0</v>
      </c>
      <c r="AP59" s="69">
        <v>0</v>
      </c>
      <c r="AQ59" s="54">
        <v>0</v>
      </c>
      <c r="AR59" s="69">
        <v>0</v>
      </c>
      <c r="AS59" s="54">
        <v>0</v>
      </c>
      <c r="AT59" s="69">
        <v>0</v>
      </c>
      <c r="AU59" s="54">
        <v>0</v>
      </c>
      <c r="AV59" s="69">
        <v>0</v>
      </c>
      <c r="AW59" s="54">
        <v>0</v>
      </c>
      <c r="AX59" s="69">
        <v>0</v>
      </c>
      <c r="AY59" s="54">
        <v>0</v>
      </c>
      <c r="AZ59" s="69">
        <v>0</v>
      </c>
      <c r="BA59" s="55">
        <f t="shared" ref="BA59:BB62" si="42">AO59+AQ59+AS59+AU59+AW59+AY59</f>
        <v>0</v>
      </c>
      <c r="BB59" s="56">
        <f t="shared" si="42"/>
        <v>0</v>
      </c>
      <c r="BC59" s="54">
        <v>0</v>
      </c>
      <c r="BD59" s="69">
        <v>0</v>
      </c>
      <c r="BE59" s="54">
        <v>0</v>
      </c>
      <c r="BF59" s="69">
        <v>0</v>
      </c>
      <c r="BG59" s="55">
        <f>BC59+BE59</f>
        <v>0</v>
      </c>
      <c r="BH59" s="56">
        <f>BD59+BF59</f>
        <v>0</v>
      </c>
      <c r="BI59" s="54">
        <v>0</v>
      </c>
      <c r="BJ59" s="69">
        <v>0</v>
      </c>
      <c r="BK59" s="64">
        <f>BA59+BG59+BI59</f>
        <v>0</v>
      </c>
      <c r="BL59" s="63">
        <f>BB59+BH59+BJ59</f>
        <v>0</v>
      </c>
      <c r="BM59" s="54">
        <v>0</v>
      </c>
      <c r="BN59" s="69">
        <v>0</v>
      </c>
      <c r="BO59" s="54">
        <v>1</v>
      </c>
      <c r="BP59" s="69">
        <v>9.69</v>
      </c>
      <c r="BQ59" s="54">
        <v>11</v>
      </c>
      <c r="BR59" s="69">
        <v>116.6</v>
      </c>
      <c r="BS59" s="54">
        <v>0</v>
      </c>
      <c r="BT59" s="69">
        <v>0</v>
      </c>
      <c r="BU59" s="54">
        <v>0</v>
      </c>
      <c r="BV59" s="69">
        <v>0</v>
      </c>
      <c r="BW59" s="54">
        <v>0</v>
      </c>
      <c r="BX59" s="69">
        <v>0</v>
      </c>
      <c r="BY59" s="67">
        <f>AM59+BK59+BM59+BO59+BQ59+BS59+BU59+BW59</f>
        <v>12</v>
      </c>
      <c r="BZ59" s="66">
        <f>AN59+BL59+BN59+BP59+BR59+BT59+BV59+BX59</f>
        <v>126.28999999999999</v>
      </c>
      <c r="CA59" s="54">
        <v>130</v>
      </c>
      <c r="CB59" s="69">
        <v>455.39</v>
      </c>
      <c r="CC59" s="67">
        <f>BY59+CA59</f>
        <v>142</v>
      </c>
      <c r="CD59" s="66">
        <f>BZ59+CB59</f>
        <v>581.67999999999995</v>
      </c>
    </row>
    <row r="60" spans="1:82" ht="18.75">
      <c r="A60" s="50">
        <v>43</v>
      </c>
      <c r="B60" s="70" t="s">
        <v>124</v>
      </c>
      <c r="C60" s="54">
        <v>0</v>
      </c>
      <c r="D60" s="69">
        <v>0</v>
      </c>
      <c r="E60" s="54">
        <v>0</v>
      </c>
      <c r="F60" s="69">
        <v>0</v>
      </c>
      <c r="G60" s="54">
        <v>0</v>
      </c>
      <c r="H60" s="69">
        <v>0</v>
      </c>
      <c r="I60" s="54">
        <v>0</v>
      </c>
      <c r="J60" s="69">
        <v>0</v>
      </c>
      <c r="K60" s="54">
        <v>0</v>
      </c>
      <c r="L60" s="69">
        <v>0</v>
      </c>
      <c r="M60" s="54">
        <v>0</v>
      </c>
      <c r="N60" s="69">
        <v>0</v>
      </c>
      <c r="O60" s="54">
        <v>0</v>
      </c>
      <c r="P60" s="69">
        <v>0</v>
      </c>
      <c r="Q60" s="54">
        <v>0</v>
      </c>
      <c r="R60" s="69">
        <v>0</v>
      </c>
      <c r="S60" s="54">
        <v>0</v>
      </c>
      <c r="T60" s="69">
        <v>0</v>
      </c>
      <c r="U60" s="54">
        <v>0</v>
      </c>
      <c r="V60" s="69">
        <v>0</v>
      </c>
      <c r="W60" s="55">
        <f t="shared" si="38"/>
        <v>0</v>
      </c>
      <c r="X60" s="56">
        <f t="shared" si="38"/>
        <v>0</v>
      </c>
      <c r="Y60" s="54">
        <v>0</v>
      </c>
      <c r="Z60" s="69">
        <v>0</v>
      </c>
      <c r="AA60" s="54">
        <v>0</v>
      </c>
      <c r="AB60" s="69">
        <v>0</v>
      </c>
      <c r="AC60" s="54">
        <v>0</v>
      </c>
      <c r="AD60" s="69">
        <v>0</v>
      </c>
      <c r="AE60" s="55">
        <f t="shared" si="39"/>
        <v>0</v>
      </c>
      <c r="AF60" s="56">
        <f t="shared" si="39"/>
        <v>0</v>
      </c>
      <c r="AG60" s="54">
        <v>0</v>
      </c>
      <c r="AH60" s="69">
        <v>0</v>
      </c>
      <c r="AI60" s="54">
        <v>0</v>
      </c>
      <c r="AJ60" s="69">
        <v>0</v>
      </c>
      <c r="AK60" s="55">
        <f t="shared" si="40"/>
        <v>0</v>
      </c>
      <c r="AL60" s="56">
        <f t="shared" si="40"/>
        <v>0</v>
      </c>
      <c r="AM60" s="64">
        <f t="shared" si="41"/>
        <v>0</v>
      </c>
      <c r="AN60" s="63">
        <f t="shared" si="41"/>
        <v>0</v>
      </c>
      <c r="AO60" s="54">
        <v>0</v>
      </c>
      <c r="AP60" s="69">
        <v>0</v>
      </c>
      <c r="AQ60" s="54">
        <v>0</v>
      </c>
      <c r="AR60" s="69">
        <v>0</v>
      </c>
      <c r="AS60" s="54">
        <v>0</v>
      </c>
      <c r="AT60" s="69">
        <v>0</v>
      </c>
      <c r="AU60" s="54">
        <v>0</v>
      </c>
      <c r="AV60" s="69">
        <v>0</v>
      </c>
      <c r="AW60" s="54">
        <v>0</v>
      </c>
      <c r="AX60" s="69">
        <v>0</v>
      </c>
      <c r="AY60" s="54">
        <v>0</v>
      </c>
      <c r="AZ60" s="69">
        <v>0</v>
      </c>
      <c r="BA60" s="55">
        <f t="shared" si="42"/>
        <v>0</v>
      </c>
      <c r="BB60" s="56">
        <f t="shared" si="42"/>
        <v>0</v>
      </c>
      <c r="BC60" s="54">
        <v>0</v>
      </c>
      <c r="BD60" s="69">
        <v>0</v>
      </c>
      <c r="BE60" s="54">
        <v>0</v>
      </c>
      <c r="BF60" s="69">
        <v>0</v>
      </c>
      <c r="BG60" s="55">
        <f>BC60+BE60</f>
        <v>0</v>
      </c>
      <c r="BH60" s="56">
        <f>BD60+BF60</f>
        <v>0</v>
      </c>
      <c r="BI60" s="54">
        <v>0</v>
      </c>
      <c r="BJ60" s="69">
        <v>0</v>
      </c>
      <c r="BK60" s="64">
        <f>BA60+BG60+BI60</f>
        <v>0</v>
      </c>
      <c r="BL60" s="63">
        <f>BB60+BH60+BJ60</f>
        <v>0</v>
      </c>
      <c r="BM60" s="54">
        <v>0</v>
      </c>
      <c r="BN60" s="69">
        <v>0</v>
      </c>
      <c r="BO60" s="54">
        <v>0</v>
      </c>
      <c r="BP60" s="69">
        <v>0</v>
      </c>
      <c r="BQ60" s="54">
        <v>25</v>
      </c>
      <c r="BR60" s="69">
        <v>628.02</v>
      </c>
      <c r="BS60" s="54">
        <v>0</v>
      </c>
      <c r="BT60" s="69">
        <v>0</v>
      </c>
      <c r="BU60" s="54">
        <v>0</v>
      </c>
      <c r="BV60" s="69">
        <v>0</v>
      </c>
      <c r="BW60" s="54">
        <v>0</v>
      </c>
      <c r="BX60" s="69">
        <v>0</v>
      </c>
      <c r="BY60" s="67">
        <f>AM60+BK60+BM60+BO60+BQ60+BS60+BU60+BW60</f>
        <v>25</v>
      </c>
      <c r="BZ60" s="66">
        <f>AN60+BL60+BN60+BP60+BR60+BT60+BV60+BX60</f>
        <v>628.02</v>
      </c>
      <c r="CA60" s="54">
        <v>0</v>
      </c>
      <c r="CB60" s="69">
        <v>0</v>
      </c>
      <c r="CC60" s="67">
        <f>BY60+CA60</f>
        <v>25</v>
      </c>
      <c r="CD60" s="66">
        <f>BZ60+CB60</f>
        <v>628.02</v>
      </c>
    </row>
    <row r="61" spans="1:82" ht="18.75">
      <c r="A61" s="50">
        <v>44</v>
      </c>
      <c r="B61" s="70" t="s">
        <v>125</v>
      </c>
      <c r="C61" s="54">
        <v>0</v>
      </c>
      <c r="D61" s="69">
        <v>0</v>
      </c>
      <c r="E61" s="54">
        <v>0</v>
      </c>
      <c r="F61" s="69">
        <v>0</v>
      </c>
      <c r="G61" s="54">
        <v>0</v>
      </c>
      <c r="H61" s="69">
        <v>0</v>
      </c>
      <c r="I61" s="54">
        <v>0</v>
      </c>
      <c r="J61" s="69">
        <v>0</v>
      </c>
      <c r="K61" s="54">
        <v>0</v>
      </c>
      <c r="L61" s="69">
        <v>0</v>
      </c>
      <c r="M61" s="54">
        <v>0</v>
      </c>
      <c r="N61" s="69">
        <v>0</v>
      </c>
      <c r="O61" s="54">
        <v>0</v>
      </c>
      <c r="P61" s="69">
        <v>0</v>
      </c>
      <c r="Q61" s="54">
        <v>0</v>
      </c>
      <c r="R61" s="69">
        <v>0</v>
      </c>
      <c r="S61" s="54">
        <v>0</v>
      </c>
      <c r="T61" s="69">
        <v>0</v>
      </c>
      <c r="U61" s="54">
        <v>0</v>
      </c>
      <c r="V61" s="69">
        <v>0</v>
      </c>
      <c r="W61" s="55">
        <f t="shared" si="38"/>
        <v>0</v>
      </c>
      <c r="X61" s="56">
        <f t="shared" si="38"/>
        <v>0</v>
      </c>
      <c r="Y61" s="54">
        <v>0</v>
      </c>
      <c r="Z61" s="69">
        <v>0</v>
      </c>
      <c r="AA61" s="54">
        <v>0</v>
      </c>
      <c r="AB61" s="69">
        <v>0</v>
      </c>
      <c r="AC61" s="54">
        <v>0</v>
      </c>
      <c r="AD61" s="69">
        <v>0</v>
      </c>
      <c r="AE61" s="55">
        <f t="shared" si="39"/>
        <v>0</v>
      </c>
      <c r="AF61" s="56">
        <f t="shared" si="39"/>
        <v>0</v>
      </c>
      <c r="AG61" s="54">
        <v>0</v>
      </c>
      <c r="AH61" s="69">
        <v>0</v>
      </c>
      <c r="AI61" s="54">
        <v>0</v>
      </c>
      <c r="AJ61" s="69">
        <v>0</v>
      </c>
      <c r="AK61" s="55">
        <f t="shared" si="40"/>
        <v>0</v>
      </c>
      <c r="AL61" s="56">
        <f t="shared" si="40"/>
        <v>0</v>
      </c>
      <c r="AM61" s="64">
        <f t="shared" si="41"/>
        <v>0</v>
      </c>
      <c r="AN61" s="63">
        <f t="shared" si="41"/>
        <v>0</v>
      </c>
      <c r="AO61" s="54">
        <v>0</v>
      </c>
      <c r="AP61" s="69">
        <v>0</v>
      </c>
      <c r="AQ61" s="54">
        <v>0</v>
      </c>
      <c r="AR61" s="69">
        <v>0</v>
      </c>
      <c r="AS61" s="54">
        <v>0</v>
      </c>
      <c r="AT61" s="69">
        <v>0</v>
      </c>
      <c r="AU61" s="54">
        <v>0</v>
      </c>
      <c r="AV61" s="69">
        <v>0</v>
      </c>
      <c r="AW61" s="54">
        <v>0</v>
      </c>
      <c r="AX61" s="69">
        <v>0</v>
      </c>
      <c r="AY61" s="54">
        <v>0</v>
      </c>
      <c r="AZ61" s="69">
        <v>0</v>
      </c>
      <c r="BA61" s="55">
        <f t="shared" si="42"/>
        <v>0</v>
      </c>
      <c r="BB61" s="56">
        <f t="shared" si="42"/>
        <v>0</v>
      </c>
      <c r="BC61" s="54">
        <v>0</v>
      </c>
      <c r="BD61" s="69">
        <v>0</v>
      </c>
      <c r="BE61" s="54">
        <v>0</v>
      </c>
      <c r="BF61" s="69">
        <v>0</v>
      </c>
      <c r="BG61" s="55">
        <f>BC61+BE61</f>
        <v>0</v>
      </c>
      <c r="BH61" s="56">
        <f>BD61+BF61</f>
        <v>0</v>
      </c>
      <c r="BI61" s="54">
        <v>0</v>
      </c>
      <c r="BJ61" s="69">
        <v>0</v>
      </c>
      <c r="BK61" s="64">
        <f>BA61+BG61+BI61</f>
        <v>0</v>
      </c>
      <c r="BL61" s="63">
        <f>BB61+BH61+BJ61</f>
        <v>0</v>
      </c>
      <c r="BM61" s="54">
        <v>0</v>
      </c>
      <c r="BN61" s="69">
        <v>0</v>
      </c>
      <c r="BO61" s="54">
        <v>0</v>
      </c>
      <c r="BP61" s="69">
        <v>0</v>
      </c>
      <c r="BQ61" s="54">
        <v>0</v>
      </c>
      <c r="BR61" s="69">
        <v>0</v>
      </c>
      <c r="BS61" s="54">
        <v>0</v>
      </c>
      <c r="BT61" s="69">
        <v>0</v>
      </c>
      <c r="BU61" s="54">
        <v>0</v>
      </c>
      <c r="BV61" s="69">
        <v>0</v>
      </c>
      <c r="BW61" s="54">
        <v>0</v>
      </c>
      <c r="BX61" s="69">
        <v>0</v>
      </c>
      <c r="BY61" s="67">
        <f>AM61+BK61+BM61+BO61+BQ61+BS61+BU61+BW61</f>
        <v>0</v>
      </c>
      <c r="BZ61" s="66">
        <f>AN61+BL61+BN61+BP61+BR61+BT61+BV61+BX61</f>
        <v>0</v>
      </c>
      <c r="CA61" s="54">
        <v>0</v>
      </c>
      <c r="CB61" s="69">
        <v>0</v>
      </c>
      <c r="CC61" s="67">
        <f>BY61+CA61</f>
        <v>0</v>
      </c>
      <c r="CD61" s="66">
        <f>BZ61+CB61</f>
        <v>0</v>
      </c>
    </row>
    <row r="62" spans="1:82" ht="19.5" thickBot="1">
      <c r="A62" s="78">
        <v>45</v>
      </c>
      <c r="B62" s="72" t="s">
        <v>126</v>
      </c>
      <c r="C62" s="54">
        <v>0</v>
      </c>
      <c r="D62" s="69">
        <v>0</v>
      </c>
      <c r="E62" s="54">
        <v>0</v>
      </c>
      <c r="F62" s="69">
        <v>0</v>
      </c>
      <c r="G62" s="54">
        <v>0</v>
      </c>
      <c r="H62" s="69">
        <v>0</v>
      </c>
      <c r="I62" s="54">
        <v>0</v>
      </c>
      <c r="J62" s="69">
        <v>0</v>
      </c>
      <c r="K62" s="54">
        <v>0</v>
      </c>
      <c r="L62" s="69">
        <v>0</v>
      </c>
      <c r="M62" s="54">
        <v>0</v>
      </c>
      <c r="N62" s="69">
        <v>0</v>
      </c>
      <c r="O62" s="54">
        <v>0</v>
      </c>
      <c r="P62" s="69">
        <v>0</v>
      </c>
      <c r="Q62" s="54">
        <v>0</v>
      </c>
      <c r="R62" s="69">
        <v>0</v>
      </c>
      <c r="S62" s="54">
        <v>0</v>
      </c>
      <c r="T62" s="69">
        <v>0</v>
      </c>
      <c r="U62" s="54">
        <v>0</v>
      </c>
      <c r="V62" s="69">
        <v>0</v>
      </c>
      <c r="W62" s="55">
        <f t="shared" si="38"/>
        <v>0</v>
      </c>
      <c r="X62" s="56">
        <f t="shared" si="38"/>
        <v>0</v>
      </c>
      <c r="Y62" s="54">
        <v>0</v>
      </c>
      <c r="Z62" s="69">
        <v>0</v>
      </c>
      <c r="AA62" s="54">
        <v>0</v>
      </c>
      <c r="AB62" s="69">
        <v>0</v>
      </c>
      <c r="AC62" s="54">
        <v>0</v>
      </c>
      <c r="AD62" s="69">
        <v>0</v>
      </c>
      <c r="AE62" s="55">
        <f t="shared" si="39"/>
        <v>0</v>
      </c>
      <c r="AF62" s="56">
        <f t="shared" si="39"/>
        <v>0</v>
      </c>
      <c r="AG62" s="54">
        <v>0</v>
      </c>
      <c r="AH62" s="69">
        <v>0</v>
      </c>
      <c r="AI62" s="54">
        <v>0</v>
      </c>
      <c r="AJ62" s="69">
        <v>0</v>
      </c>
      <c r="AK62" s="55">
        <f t="shared" si="40"/>
        <v>0</v>
      </c>
      <c r="AL62" s="56">
        <f t="shared" si="40"/>
        <v>0</v>
      </c>
      <c r="AM62" s="64">
        <f t="shared" si="41"/>
        <v>0</v>
      </c>
      <c r="AN62" s="63">
        <f t="shared" si="41"/>
        <v>0</v>
      </c>
      <c r="AO62" s="54">
        <v>0</v>
      </c>
      <c r="AP62" s="69">
        <v>0</v>
      </c>
      <c r="AQ62" s="54">
        <v>0</v>
      </c>
      <c r="AR62" s="69">
        <v>0</v>
      </c>
      <c r="AS62" s="54">
        <v>0</v>
      </c>
      <c r="AT62" s="69">
        <v>0</v>
      </c>
      <c r="AU62" s="54">
        <v>0</v>
      </c>
      <c r="AV62" s="69">
        <v>0</v>
      </c>
      <c r="AW62" s="54">
        <v>0</v>
      </c>
      <c r="AX62" s="69">
        <v>0</v>
      </c>
      <c r="AY62" s="54">
        <v>0</v>
      </c>
      <c r="AZ62" s="69">
        <v>0</v>
      </c>
      <c r="BA62" s="55">
        <f t="shared" si="42"/>
        <v>0</v>
      </c>
      <c r="BB62" s="56">
        <f t="shared" si="42"/>
        <v>0</v>
      </c>
      <c r="BC62" s="54">
        <v>0</v>
      </c>
      <c r="BD62" s="69">
        <v>0</v>
      </c>
      <c r="BE62" s="54">
        <v>0</v>
      </c>
      <c r="BF62" s="69">
        <v>0</v>
      </c>
      <c r="BG62" s="55">
        <f>BC62+BE62</f>
        <v>0</v>
      </c>
      <c r="BH62" s="56">
        <f>BD62+BF62</f>
        <v>0</v>
      </c>
      <c r="BI62" s="54">
        <v>0</v>
      </c>
      <c r="BJ62" s="69">
        <v>0</v>
      </c>
      <c r="BK62" s="64">
        <f>BA62+BG62+BI62</f>
        <v>0</v>
      </c>
      <c r="BL62" s="63">
        <f>BB62+BH62+BJ62</f>
        <v>0</v>
      </c>
      <c r="BM62" s="54">
        <v>0</v>
      </c>
      <c r="BN62" s="69">
        <v>0</v>
      </c>
      <c r="BO62" s="54">
        <v>13</v>
      </c>
      <c r="BP62" s="69">
        <v>67</v>
      </c>
      <c r="BQ62" s="54">
        <v>10</v>
      </c>
      <c r="BR62" s="69">
        <v>168.39</v>
      </c>
      <c r="BS62" s="54">
        <v>0</v>
      </c>
      <c r="BT62" s="69">
        <v>0</v>
      </c>
      <c r="BU62" s="54">
        <v>0</v>
      </c>
      <c r="BV62" s="69">
        <v>0</v>
      </c>
      <c r="BW62" s="54">
        <v>0</v>
      </c>
      <c r="BX62" s="69">
        <v>0</v>
      </c>
      <c r="BY62" s="67">
        <f>AM62+BK62+BM62+BO62+BQ62+BS62+BU62+BW62</f>
        <v>23</v>
      </c>
      <c r="BZ62" s="66">
        <f>AN62+BL62+BN62+BP62+BR62+BT62+BV62+BX62</f>
        <v>235.39</v>
      </c>
      <c r="CA62" s="54">
        <v>426</v>
      </c>
      <c r="CB62" s="69">
        <v>1579.74</v>
      </c>
      <c r="CC62" s="67">
        <f>BY62+CA62</f>
        <v>449</v>
      </c>
      <c r="CD62" s="66">
        <f>BZ62+CB62</f>
        <v>1815.13</v>
      </c>
    </row>
    <row r="63" spans="1:82" ht="19.5" thickBot="1">
      <c r="A63" s="265" t="s">
        <v>18</v>
      </c>
      <c r="B63" s="266"/>
      <c r="C63" s="73">
        <f t="shared" ref="C63:BL63" si="43">SUM(C59:C62)</f>
        <v>0</v>
      </c>
      <c r="D63" s="84">
        <f t="shared" si="43"/>
        <v>0</v>
      </c>
      <c r="E63" s="73">
        <f t="shared" si="43"/>
        <v>0</v>
      </c>
      <c r="F63" s="84">
        <f t="shared" si="43"/>
        <v>0</v>
      </c>
      <c r="G63" s="73">
        <f t="shared" si="43"/>
        <v>0</v>
      </c>
      <c r="H63" s="84">
        <f t="shared" si="43"/>
        <v>0</v>
      </c>
      <c r="I63" s="73">
        <f t="shared" si="43"/>
        <v>0</v>
      </c>
      <c r="J63" s="84">
        <f t="shared" si="43"/>
        <v>0</v>
      </c>
      <c r="K63" s="73">
        <f t="shared" si="43"/>
        <v>0</v>
      </c>
      <c r="L63" s="84">
        <f t="shared" si="43"/>
        <v>0</v>
      </c>
      <c r="M63" s="73">
        <f t="shared" si="43"/>
        <v>0</v>
      </c>
      <c r="N63" s="84">
        <f t="shared" si="43"/>
        <v>0</v>
      </c>
      <c r="O63" s="73">
        <f t="shared" si="43"/>
        <v>0</v>
      </c>
      <c r="P63" s="84">
        <f t="shared" si="43"/>
        <v>0</v>
      </c>
      <c r="Q63" s="73">
        <f t="shared" si="43"/>
        <v>0</v>
      </c>
      <c r="R63" s="84">
        <f t="shared" si="43"/>
        <v>0</v>
      </c>
      <c r="S63" s="73">
        <f t="shared" si="43"/>
        <v>0</v>
      </c>
      <c r="T63" s="84">
        <f t="shared" si="43"/>
        <v>0</v>
      </c>
      <c r="U63" s="73">
        <f t="shared" si="43"/>
        <v>0</v>
      </c>
      <c r="V63" s="84">
        <f t="shared" si="43"/>
        <v>0</v>
      </c>
      <c r="W63" s="64">
        <f t="shared" si="43"/>
        <v>0</v>
      </c>
      <c r="X63" s="63">
        <f t="shared" si="43"/>
        <v>0</v>
      </c>
      <c r="Y63" s="73">
        <f t="shared" si="43"/>
        <v>0</v>
      </c>
      <c r="Z63" s="84">
        <f t="shared" si="43"/>
        <v>0</v>
      </c>
      <c r="AA63" s="73">
        <f t="shared" si="43"/>
        <v>0</v>
      </c>
      <c r="AB63" s="84">
        <f t="shared" si="43"/>
        <v>0</v>
      </c>
      <c r="AC63" s="73">
        <f t="shared" si="43"/>
        <v>0</v>
      </c>
      <c r="AD63" s="84">
        <f t="shared" si="43"/>
        <v>0</v>
      </c>
      <c r="AE63" s="64">
        <f t="shared" si="43"/>
        <v>0</v>
      </c>
      <c r="AF63" s="63">
        <f t="shared" si="43"/>
        <v>0</v>
      </c>
      <c r="AG63" s="73">
        <f t="shared" si="43"/>
        <v>0</v>
      </c>
      <c r="AH63" s="84">
        <f t="shared" si="43"/>
        <v>0</v>
      </c>
      <c r="AI63" s="73">
        <f t="shared" si="43"/>
        <v>0</v>
      </c>
      <c r="AJ63" s="84">
        <f t="shared" si="43"/>
        <v>0</v>
      </c>
      <c r="AK63" s="64">
        <f t="shared" si="43"/>
        <v>0</v>
      </c>
      <c r="AL63" s="63">
        <f t="shared" si="43"/>
        <v>0</v>
      </c>
      <c r="AM63" s="64">
        <f t="shared" si="43"/>
        <v>0</v>
      </c>
      <c r="AN63" s="63">
        <f t="shared" si="43"/>
        <v>0</v>
      </c>
      <c r="AO63" s="73">
        <f t="shared" si="43"/>
        <v>0</v>
      </c>
      <c r="AP63" s="84">
        <f t="shared" si="43"/>
        <v>0</v>
      </c>
      <c r="AQ63" s="73">
        <f t="shared" si="43"/>
        <v>0</v>
      </c>
      <c r="AR63" s="84">
        <f t="shared" si="43"/>
        <v>0</v>
      </c>
      <c r="AS63" s="73">
        <f t="shared" si="43"/>
        <v>0</v>
      </c>
      <c r="AT63" s="84">
        <f t="shared" si="43"/>
        <v>0</v>
      </c>
      <c r="AU63" s="73">
        <f t="shared" si="43"/>
        <v>0</v>
      </c>
      <c r="AV63" s="84">
        <f t="shared" si="43"/>
        <v>0</v>
      </c>
      <c r="AW63" s="73">
        <f t="shared" si="43"/>
        <v>0</v>
      </c>
      <c r="AX63" s="84">
        <f t="shared" si="43"/>
        <v>0</v>
      </c>
      <c r="AY63" s="73">
        <f t="shared" si="43"/>
        <v>0</v>
      </c>
      <c r="AZ63" s="84">
        <f t="shared" si="43"/>
        <v>0</v>
      </c>
      <c r="BA63" s="64">
        <f t="shared" si="43"/>
        <v>0</v>
      </c>
      <c r="BB63" s="63">
        <f t="shared" si="43"/>
        <v>0</v>
      </c>
      <c r="BC63" s="73">
        <f t="shared" si="43"/>
        <v>0</v>
      </c>
      <c r="BD63" s="84">
        <f t="shared" si="43"/>
        <v>0</v>
      </c>
      <c r="BE63" s="73">
        <f t="shared" si="43"/>
        <v>0</v>
      </c>
      <c r="BF63" s="84">
        <f t="shared" si="43"/>
        <v>0</v>
      </c>
      <c r="BG63" s="64">
        <f t="shared" si="43"/>
        <v>0</v>
      </c>
      <c r="BH63" s="63">
        <f t="shared" si="43"/>
        <v>0</v>
      </c>
      <c r="BI63" s="73">
        <f>SUM(BI59:BI62)</f>
        <v>0</v>
      </c>
      <c r="BJ63" s="84">
        <f>SUM(BJ59:BJ62)</f>
        <v>0</v>
      </c>
      <c r="BK63" s="64">
        <f t="shared" si="43"/>
        <v>0</v>
      </c>
      <c r="BL63" s="63">
        <f t="shared" si="43"/>
        <v>0</v>
      </c>
      <c r="BM63" s="73">
        <f t="shared" ref="BM63:CD63" si="44">SUM(BM59:BM62)</f>
        <v>0</v>
      </c>
      <c r="BN63" s="84">
        <f t="shared" si="44"/>
        <v>0</v>
      </c>
      <c r="BO63" s="73">
        <f t="shared" si="44"/>
        <v>14</v>
      </c>
      <c r="BP63" s="84">
        <f t="shared" si="44"/>
        <v>76.69</v>
      </c>
      <c r="BQ63" s="73">
        <f t="shared" si="44"/>
        <v>46</v>
      </c>
      <c r="BR63" s="84">
        <f t="shared" si="44"/>
        <v>913.01</v>
      </c>
      <c r="BS63" s="73">
        <f t="shared" si="44"/>
        <v>0</v>
      </c>
      <c r="BT63" s="84">
        <f t="shared" si="44"/>
        <v>0</v>
      </c>
      <c r="BU63" s="73">
        <f t="shared" si="44"/>
        <v>0</v>
      </c>
      <c r="BV63" s="84">
        <f t="shared" si="44"/>
        <v>0</v>
      </c>
      <c r="BW63" s="73">
        <f t="shared" si="44"/>
        <v>0</v>
      </c>
      <c r="BX63" s="84">
        <f t="shared" si="44"/>
        <v>0</v>
      </c>
      <c r="BY63" s="64">
        <f t="shared" si="44"/>
        <v>60</v>
      </c>
      <c r="BZ63" s="63">
        <f t="shared" si="44"/>
        <v>989.69999999999993</v>
      </c>
      <c r="CA63" s="73">
        <f t="shared" si="44"/>
        <v>556</v>
      </c>
      <c r="CB63" s="84">
        <f t="shared" si="44"/>
        <v>2035.13</v>
      </c>
      <c r="CC63" s="67">
        <f t="shared" si="44"/>
        <v>616</v>
      </c>
      <c r="CD63" s="66">
        <f t="shared" si="44"/>
        <v>3024.83</v>
      </c>
    </row>
    <row r="64" spans="1:82" ht="19.5" thickBot="1">
      <c r="A64" s="263" t="s">
        <v>9</v>
      </c>
      <c r="B64" s="264"/>
      <c r="C64" s="73">
        <f t="shared" ref="C64:BJ64" si="45">C58+C63</f>
        <v>1342</v>
      </c>
      <c r="D64" s="84">
        <f t="shared" si="45"/>
        <v>3518.05</v>
      </c>
      <c r="E64" s="73">
        <f t="shared" si="45"/>
        <v>0</v>
      </c>
      <c r="F64" s="84">
        <f t="shared" si="45"/>
        <v>0</v>
      </c>
      <c r="G64" s="73">
        <f t="shared" si="45"/>
        <v>59</v>
      </c>
      <c r="H64" s="84">
        <f t="shared" si="45"/>
        <v>428.96000000000004</v>
      </c>
      <c r="I64" s="73">
        <f t="shared" si="45"/>
        <v>25</v>
      </c>
      <c r="J64" s="84">
        <f t="shared" si="45"/>
        <v>27.2</v>
      </c>
      <c r="K64" s="73">
        <f t="shared" si="45"/>
        <v>4</v>
      </c>
      <c r="L64" s="84">
        <f t="shared" si="45"/>
        <v>24.13</v>
      </c>
      <c r="M64" s="73">
        <f t="shared" si="45"/>
        <v>153</v>
      </c>
      <c r="N64" s="84">
        <f t="shared" si="45"/>
        <v>153.04</v>
      </c>
      <c r="O64" s="73">
        <f t="shared" si="45"/>
        <v>5</v>
      </c>
      <c r="P64" s="84">
        <f t="shared" si="45"/>
        <v>333.02</v>
      </c>
      <c r="Q64" s="64">
        <f t="shared" si="45"/>
        <v>4</v>
      </c>
      <c r="R64" s="63">
        <f t="shared" si="45"/>
        <v>2.75</v>
      </c>
      <c r="S64" s="73">
        <f t="shared" si="45"/>
        <v>0</v>
      </c>
      <c r="T64" s="84">
        <f t="shared" si="45"/>
        <v>0</v>
      </c>
      <c r="U64" s="73">
        <f t="shared" si="45"/>
        <v>18310</v>
      </c>
      <c r="V64" s="84">
        <f t="shared" si="45"/>
        <v>9799.74</v>
      </c>
      <c r="W64" s="64">
        <f t="shared" si="45"/>
        <v>19902</v>
      </c>
      <c r="X64" s="63">
        <f t="shared" si="45"/>
        <v>14286.89</v>
      </c>
      <c r="Y64" s="73">
        <f t="shared" si="45"/>
        <v>17</v>
      </c>
      <c r="Z64" s="84">
        <f t="shared" si="45"/>
        <v>3099.12</v>
      </c>
      <c r="AA64" s="73">
        <f t="shared" si="45"/>
        <v>10</v>
      </c>
      <c r="AB64" s="84">
        <f t="shared" si="45"/>
        <v>17.86</v>
      </c>
      <c r="AC64" s="73">
        <f t="shared" si="45"/>
        <v>39</v>
      </c>
      <c r="AD64" s="84">
        <f t="shared" si="45"/>
        <v>952.43000000000006</v>
      </c>
      <c r="AE64" s="64">
        <f t="shared" si="45"/>
        <v>66</v>
      </c>
      <c r="AF64" s="63">
        <f t="shared" si="45"/>
        <v>4069.41</v>
      </c>
      <c r="AG64" s="73">
        <f t="shared" si="45"/>
        <v>102</v>
      </c>
      <c r="AH64" s="84">
        <f t="shared" si="45"/>
        <v>38787.32</v>
      </c>
      <c r="AI64" s="73">
        <f t="shared" si="45"/>
        <v>180</v>
      </c>
      <c r="AJ64" s="84">
        <f t="shared" si="45"/>
        <v>7821.33</v>
      </c>
      <c r="AK64" s="64">
        <f t="shared" si="45"/>
        <v>282</v>
      </c>
      <c r="AL64" s="63">
        <f t="shared" si="45"/>
        <v>46608.649999999994</v>
      </c>
      <c r="AM64" s="64">
        <f t="shared" si="45"/>
        <v>20250</v>
      </c>
      <c r="AN64" s="63">
        <f t="shared" si="45"/>
        <v>64964.95</v>
      </c>
      <c r="AO64" s="73">
        <f t="shared" si="45"/>
        <v>2060</v>
      </c>
      <c r="AP64" s="84">
        <f t="shared" si="45"/>
        <v>25191.82</v>
      </c>
      <c r="AQ64" s="73">
        <f t="shared" si="45"/>
        <v>13546</v>
      </c>
      <c r="AR64" s="84">
        <f t="shared" si="45"/>
        <v>69313.7</v>
      </c>
      <c r="AS64" s="73">
        <f t="shared" si="45"/>
        <v>880</v>
      </c>
      <c r="AT64" s="84">
        <f t="shared" si="45"/>
        <v>79911.95</v>
      </c>
      <c r="AU64" s="73">
        <f t="shared" si="45"/>
        <v>1336</v>
      </c>
      <c r="AV64" s="84">
        <f t="shared" si="45"/>
        <v>78020.06</v>
      </c>
      <c r="AW64" s="73">
        <f t="shared" si="45"/>
        <v>132</v>
      </c>
      <c r="AX64" s="84">
        <f t="shared" si="45"/>
        <v>38635.520000000004</v>
      </c>
      <c r="AY64" s="73">
        <f t="shared" si="45"/>
        <v>233</v>
      </c>
      <c r="AZ64" s="84">
        <f t="shared" si="45"/>
        <v>35785.589999999997</v>
      </c>
      <c r="BA64" s="64">
        <f t="shared" si="45"/>
        <v>18187</v>
      </c>
      <c r="BB64" s="63">
        <f t="shared" si="45"/>
        <v>326858.64</v>
      </c>
      <c r="BC64" s="73">
        <f t="shared" si="45"/>
        <v>12</v>
      </c>
      <c r="BD64" s="84">
        <f t="shared" si="45"/>
        <v>101.63</v>
      </c>
      <c r="BE64" s="73">
        <f t="shared" si="45"/>
        <v>54</v>
      </c>
      <c r="BF64" s="84">
        <f t="shared" si="45"/>
        <v>1080.82</v>
      </c>
      <c r="BG64" s="64">
        <f>+BC64+BE64</f>
        <v>66</v>
      </c>
      <c r="BH64" s="63">
        <f>+BD64+BF64</f>
        <v>1182.4499999999998</v>
      </c>
      <c r="BI64" s="73">
        <f t="shared" si="45"/>
        <v>9</v>
      </c>
      <c r="BJ64" s="84">
        <f t="shared" si="45"/>
        <v>16.77</v>
      </c>
      <c r="BK64" s="64">
        <f>+BA64+BG64+BI64</f>
        <v>18262</v>
      </c>
      <c r="BL64" s="63">
        <f>+BB64+BH64+BJ64</f>
        <v>328057.86000000004</v>
      </c>
      <c r="BM64" s="73">
        <f t="shared" ref="BM64:CB64" si="46">BM58+BM63</f>
        <v>5</v>
      </c>
      <c r="BN64" s="84">
        <f t="shared" si="46"/>
        <v>7889.36</v>
      </c>
      <c r="BO64" s="73">
        <f t="shared" si="46"/>
        <v>696</v>
      </c>
      <c r="BP64" s="84">
        <f t="shared" si="46"/>
        <v>2520.6600000000003</v>
      </c>
      <c r="BQ64" s="73">
        <f t="shared" si="46"/>
        <v>1975</v>
      </c>
      <c r="BR64" s="84">
        <f t="shared" si="46"/>
        <v>26298.139999999996</v>
      </c>
      <c r="BS64" s="73">
        <f t="shared" si="46"/>
        <v>1</v>
      </c>
      <c r="BT64" s="84">
        <f t="shared" si="46"/>
        <v>0.25</v>
      </c>
      <c r="BU64" s="73">
        <f t="shared" si="46"/>
        <v>1256</v>
      </c>
      <c r="BV64" s="84">
        <f t="shared" si="46"/>
        <v>11032.35</v>
      </c>
      <c r="BW64" s="73">
        <f t="shared" si="46"/>
        <v>0</v>
      </c>
      <c r="BX64" s="84">
        <f t="shared" si="46"/>
        <v>0</v>
      </c>
      <c r="BY64" s="64">
        <f>+BW64+BU64+BS64+BQ64+BO64+BM64+BK64+AM64</f>
        <v>42445</v>
      </c>
      <c r="BZ64" s="63">
        <f>+BX64+BV64+BT64+BR64+BP64+BN64+BL64+AN64</f>
        <v>440763.57000000007</v>
      </c>
      <c r="CA64" s="73">
        <f t="shared" si="46"/>
        <v>73003</v>
      </c>
      <c r="CB64" s="84">
        <f t="shared" si="46"/>
        <v>1426219.38</v>
      </c>
      <c r="CC64" s="67">
        <f>+CA64+BY64</f>
        <v>115448</v>
      </c>
      <c r="CD64" s="66">
        <f>+CB64+BZ64</f>
        <v>1866982.95</v>
      </c>
    </row>
    <row r="70" spans="61:61">
      <c r="BI70" s="38" t="s">
        <v>127</v>
      </c>
    </row>
  </sheetData>
  <mergeCells count="98">
    <mergeCell ref="BY6:BZ8"/>
    <mergeCell ref="BW6:BX8"/>
    <mergeCell ref="CA6:CB8"/>
    <mergeCell ref="A58:B58"/>
    <mergeCell ref="A63:B63"/>
    <mergeCell ref="A64:B64"/>
    <mergeCell ref="G8:H8"/>
    <mergeCell ref="I8:J8"/>
    <mergeCell ref="K8:L8"/>
    <mergeCell ref="U9:V9"/>
    <mergeCell ref="W9:X9"/>
    <mergeCell ref="Y9:Z9"/>
    <mergeCell ref="O9:P9"/>
    <mergeCell ref="Q9:R9"/>
    <mergeCell ref="S9:T9"/>
    <mergeCell ref="I9:J9"/>
    <mergeCell ref="K9:L9"/>
    <mergeCell ref="M9:N9"/>
    <mergeCell ref="C9:D9"/>
    <mergeCell ref="E9:F9"/>
    <mergeCell ref="G9:H9"/>
    <mergeCell ref="A53:B53"/>
    <mergeCell ref="A57:B57"/>
    <mergeCell ref="BW9:BX9"/>
    <mergeCell ref="BY9:BZ9"/>
    <mergeCell ref="CA9:CB9"/>
    <mergeCell ref="BQ9:BR9"/>
    <mergeCell ref="BS9:BT9"/>
    <mergeCell ref="BU9:BV9"/>
    <mergeCell ref="BK9:BL9"/>
    <mergeCell ref="BM9:BN9"/>
    <mergeCell ref="BO9:BP9"/>
    <mergeCell ref="BI9:BJ9"/>
    <mergeCell ref="AY9:AZ9"/>
    <mergeCell ref="BA9:BB9"/>
    <mergeCell ref="BC9:BD9"/>
    <mergeCell ref="CC9:CD9"/>
    <mergeCell ref="A30:B30"/>
    <mergeCell ref="A52:B52"/>
    <mergeCell ref="AS9:AT9"/>
    <mergeCell ref="AU9:AV9"/>
    <mergeCell ref="AW9:AX9"/>
    <mergeCell ref="AM9:AN9"/>
    <mergeCell ref="AO9:AP9"/>
    <mergeCell ref="AQ9:AR9"/>
    <mergeCell ref="BE9:BF9"/>
    <mergeCell ref="BG9:BH9"/>
    <mergeCell ref="C8:D8"/>
    <mergeCell ref="E8:F8"/>
    <mergeCell ref="AE8:AF8"/>
    <mergeCell ref="AK8:AL8"/>
    <mergeCell ref="AG9:AH9"/>
    <mergeCell ref="AI9:AJ9"/>
    <mergeCell ref="AK9:AL9"/>
    <mergeCell ref="AA9:AB9"/>
    <mergeCell ref="AC9:AD9"/>
    <mergeCell ref="AE9:AF9"/>
    <mergeCell ref="M8:N8"/>
    <mergeCell ref="O8:P8"/>
    <mergeCell ref="Q8:R8"/>
    <mergeCell ref="S8:T8"/>
    <mergeCell ref="U8:V8"/>
    <mergeCell ref="Y8:Z8"/>
    <mergeCell ref="CC6:CD8"/>
    <mergeCell ref="BC6:BH7"/>
    <mergeCell ref="BC8:BD8"/>
    <mergeCell ref="BG8:BH8"/>
    <mergeCell ref="BE8:BF8"/>
    <mergeCell ref="BI6:BJ8"/>
    <mergeCell ref="BK6:BL8"/>
    <mergeCell ref="BM6:BN8"/>
    <mergeCell ref="BO6:BP8"/>
    <mergeCell ref="BQ6:BR8"/>
    <mergeCell ref="BS6:BT8"/>
    <mergeCell ref="BU6:BV8"/>
    <mergeCell ref="C3:R3"/>
    <mergeCell ref="A5:A10"/>
    <mergeCell ref="B5:B10"/>
    <mergeCell ref="AO6:BB6"/>
    <mergeCell ref="C7:R7"/>
    <mergeCell ref="Y7:AF7"/>
    <mergeCell ref="AG7:AL7"/>
    <mergeCell ref="AG8:AH8"/>
    <mergeCell ref="AI8:AJ8"/>
    <mergeCell ref="AM8:AN8"/>
    <mergeCell ref="AO8:AP8"/>
    <mergeCell ref="AQ8:AR8"/>
    <mergeCell ref="AS8:AT8"/>
    <mergeCell ref="AU8:AV8"/>
    <mergeCell ref="AW8:AX8"/>
    <mergeCell ref="AY8:AZ8"/>
    <mergeCell ref="AA8:AB8"/>
    <mergeCell ref="AC8:AD8"/>
    <mergeCell ref="W8:X8"/>
    <mergeCell ref="AO7:AR7"/>
    <mergeCell ref="AS7:AV7"/>
    <mergeCell ref="AW7:AZ7"/>
    <mergeCell ref="BA7:BB8"/>
  </mergeCells>
  <pageMargins left="0.7" right="0.7" top="0.75" bottom="0.75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Activity wise</vt:lpstr>
      <vt:lpstr>Sheet2</vt:lpstr>
      <vt:lpstr>Activity wise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2019-11-11T07:20:52Z</dcterms:modified>
</cp:coreProperties>
</file>